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690" yWindow="90" windowWidth="15750" windowHeight="12390" activeTab="1"/>
  </bookViews>
  <sheets>
    <sheet name="2024" sheetId="1" r:id="rId1"/>
    <sheet name="2025" sheetId="2" r:id="rId2"/>
    <sheet name="2026" sheetId="3" r:id="rId3"/>
  </sheets>
  <definedNames>
    <definedName name="_xlnm.Print_Area" localSheetId="1">'2025'!$A$1:$AI$34</definedName>
    <definedName name="_xlnm.Print_Area" localSheetId="2">'2026'!$A$1:$AI$34</definedName>
  </definedNames>
  <calcPr calcId="145621"/>
</workbook>
</file>

<file path=xl/calcChain.xml><?xml version="1.0" encoding="utf-8"?>
<calcChain xmlns="http://schemas.openxmlformats.org/spreadsheetml/2006/main">
  <c r="H9" i="3" l="1"/>
  <c r="W33" i="2"/>
  <c r="T33" i="2"/>
  <c r="H9" i="2"/>
  <c r="G9" i="2"/>
  <c r="E19" i="2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S14" i="1" s="1"/>
  <c r="G36" i="1"/>
  <c r="G11" i="1"/>
  <c r="E36" i="1"/>
  <c r="S29" i="1" l="1"/>
  <c r="S21" i="1"/>
  <c r="S13" i="1"/>
  <c r="S32" i="1"/>
  <c r="S24" i="1"/>
  <c r="S12" i="1"/>
  <c r="S36" i="1"/>
  <c r="S31" i="1"/>
  <c r="S27" i="1"/>
  <c r="S23" i="1"/>
  <c r="S19" i="1"/>
  <c r="S15" i="1"/>
  <c r="S11" i="1"/>
  <c r="S33" i="1"/>
  <c r="S25" i="1"/>
  <c r="S17" i="1"/>
  <c r="S35" i="1"/>
  <c r="S28" i="1"/>
  <c r="S20" i="1"/>
  <c r="S16" i="1"/>
  <c r="S34" i="1"/>
  <c r="S30" i="1"/>
  <c r="S26" i="1"/>
  <c r="S22" i="1"/>
  <c r="S18" i="1"/>
  <c r="U35" i="1"/>
  <c r="S9" i="1" l="1"/>
  <c r="B40" i="3"/>
  <c r="AR35" i="3"/>
  <c r="AQ35" i="3"/>
  <c r="AX34" i="3"/>
  <c r="AU34" i="3"/>
  <c r="AS34" i="3" s="1"/>
  <c r="AO34" i="3"/>
  <c r="AL34" i="3"/>
  <c r="AJ34" i="3" s="1"/>
  <c r="AA34" i="3"/>
  <c r="AG34" i="3" s="1"/>
  <c r="X34" i="3"/>
  <c r="T34" i="3"/>
  <c r="O34" i="3"/>
  <c r="M34" i="3" s="1"/>
  <c r="H34" i="3"/>
  <c r="G34" i="3"/>
  <c r="R34" i="3" s="1"/>
  <c r="E34" i="3"/>
  <c r="P34" i="3" s="1"/>
  <c r="AX33" i="3"/>
  <c r="AU33" i="3"/>
  <c r="AS33" i="3" s="1"/>
  <c r="AO33" i="3"/>
  <c r="AL33" i="3"/>
  <c r="AJ33" i="3"/>
  <c r="AG33" i="3"/>
  <c r="AE33" i="3"/>
  <c r="AB33" i="3"/>
  <c r="AC33" i="3" s="1"/>
  <c r="X33" i="3"/>
  <c r="W33" i="3"/>
  <c r="T33" i="3"/>
  <c r="T38" i="3" s="1"/>
  <c r="P37" i="3" s="1"/>
  <c r="M33" i="3"/>
  <c r="H33" i="3"/>
  <c r="G33" i="3"/>
  <c r="R33" i="3" s="1"/>
  <c r="N33" i="3" s="1"/>
  <c r="L33" i="3" s="1"/>
  <c r="E33" i="3"/>
  <c r="AX32" i="3"/>
  <c r="AU32" i="3"/>
  <c r="AS32" i="3" s="1"/>
  <c r="AO32" i="3"/>
  <c r="AL32" i="3"/>
  <c r="AJ32" i="3"/>
  <c r="AG32" i="3"/>
  <c r="AB32" i="3"/>
  <c r="X32" i="3"/>
  <c r="T32" i="3"/>
  <c r="M32" i="3"/>
  <c r="H32" i="3"/>
  <c r="G32" i="3"/>
  <c r="R32" i="3" s="1"/>
  <c r="N32" i="3" s="1"/>
  <c r="E32" i="3"/>
  <c r="AX31" i="3"/>
  <c r="AU31" i="3"/>
  <c r="AS31" i="3" s="1"/>
  <c r="AO31" i="3"/>
  <c r="AL31" i="3"/>
  <c r="AJ31" i="3" s="1"/>
  <c r="AB31" i="3"/>
  <c r="AA31" i="3"/>
  <c r="AG31" i="3" s="1"/>
  <c r="X31" i="3"/>
  <c r="T31" i="3"/>
  <c r="AE31" i="3"/>
  <c r="O31" i="3"/>
  <c r="M31" i="3"/>
  <c r="H31" i="3"/>
  <c r="G31" i="3"/>
  <c r="R31" i="3" s="1"/>
  <c r="N31" i="3" s="1"/>
  <c r="L31" i="3" s="1"/>
  <c r="E31" i="3"/>
  <c r="P31" i="3" s="1"/>
  <c r="AX30" i="3"/>
  <c r="AU30" i="3"/>
  <c r="AS30" i="3"/>
  <c r="AO30" i="3"/>
  <c r="AL30" i="3"/>
  <c r="AJ30" i="3" s="1"/>
  <c r="AA30" i="3"/>
  <c r="AB30" i="3" s="1"/>
  <c r="AH30" i="3" s="1"/>
  <c r="X30" i="3"/>
  <c r="T30" i="3"/>
  <c r="O30" i="3"/>
  <c r="M30" i="3" s="1"/>
  <c r="H30" i="3"/>
  <c r="G30" i="3"/>
  <c r="R30" i="3" s="1"/>
  <c r="E30" i="3"/>
  <c r="AX29" i="3"/>
  <c r="AU29" i="3"/>
  <c r="AS29" i="3" s="1"/>
  <c r="AO29" i="3"/>
  <c r="AL29" i="3"/>
  <c r="AJ29" i="3"/>
  <c r="AA29" i="3"/>
  <c r="AG29" i="3" s="1"/>
  <c r="X29" i="3"/>
  <c r="T29" i="3"/>
  <c r="O29" i="3"/>
  <c r="M29" i="3" s="1"/>
  <c r="H29" i="3"/>
  <c r="G29" i="3"/>
  <c r="R29" i="3" s="1"/>
  <c r="E29" i="3"/>
  <c r="P29" i="3" s="1"/>
  <c r="AX28" i="3"/>
  <c r="AU28" i="3"/>
  <c r="AS28" i="3"/>
  <c r="AO28" i="3"/>
  <c r="AL28" i="3"/>
  <c r="AJ28" i="3" s="1"/>
  <c r="AA28" i="3"/>
  <c r="X28" i="3"/>
  <c r="T28" i="3"/>
  <c r="O28" i="3"/>
  <c r="M28" i="3"/>
  <c r="H28" i="3"/>
  <c r="G28" i="3"/>
  <c r="R28" i="3" s="1"/>
  <c r="E28" i="3"/>
  <c r="P28" i="3" s="1"/>
  <c r="AE28" i="3" s="1"/>
  <c r="AX27" i="3"/>
  <c r="AU27" i="3"/>
  <c r="AS27" i="3" s="1"/>
  <c r="AO27" i="3"/>
  <c r="AL27" i="3"/>
  <c r="AJ27" i="3"/>
  <c r="AA27" i="3"/>
  <c r="AG27" i="3" s="1"/>
  <c r="X27" i="3"/>
  <c r="T27" i="3"/>
  <c r="O27" i="3"/>
  <c r="M27" i="3" s="1"/>
  <c r="H27" i="3"/>
  <c r="G27" i="3"/>
  <c r="R27" i="3" s="1"/>
  <c r="E27" i="3"/>
  <c r="P27" i="3" s="1"/>
  <c r="AE27" i="3" s="1"/>
  <c r="AX26" i="3"/>
  <c r="AU26" i="3"/>
  <c r="AS26" i="3" s="1"/>
  <c r="AO26" i="3"/>
  <c r="AL26" i="3"/>
  <c r="AJ26" i="3" s="1"/>
  <c r="AH26" i="3"/>
  <c r="AG26" i="3"/>
  <c r="AC26" i="3"/>
  <c r="X26" i="3"/>
  <c r="T26" i="3"/>
  <c r="O26" i="3"/>
  <c r="M26" i="3" s="1"/>
  <c r="H26" i="3"/>
  <c r="G26" i="3"/>
  <c r="R26" i="3" s="1"/>
  <c r="E26" i="3"/>
  <c r="P26" i="3" s="1"/>
  <c r="AX25" i="3"/>
  <c r="AU25" i="3"/>
  <c r="AS25" i="3" s="1"/>
  <c r="AO25" i="3"/>
  <c r="AL25" i="3"/>
  <c r="AJ25" i="3" s="1"/>
  <c r="AH25" i="3"/>
  <c r="AG25" i="3"/>
  <c r="AF25" i="3"/>
  <c r="AC25" i="3"/>
  <c r="X25" i="3"/>
  <c r="T25" i="3"/>
  <c r="O25" i="3"/>
  <c r="M25" i="3" s="1"/>
  <c r="H25" i="3"/>
  <c r="G25" i="3"/>
  <c r="R25" i="3" s="1"/>
  <c r="E25" i="3"/>
  <c r="AX24" i="3"/>
  <c r="AU24" i="3"/>
  <c r="AS24" i="3"/>
  <c r="AO24" i="3"/>
  <c r="AL24" i="3"/>
  <c r="AJ24" i="3" s="1"/>
  <c r="AG24" i="3"/>
  <c r="AC24" i="3"/>
  <c r="AB24" i="3"/>
  <c r="AH24" i="3" s="1"/>
  <c r="X24" i="3"/>
  <c r="T24" i="3"/>
  <c r="O24" i="3"/>
  <c r="M24" i="3" s="1"/>
  <c r="H24" i="3"/>
  <c r="G24" i="3"/>
  <c r="R24" i="3" s="1"/>
  <c r="E24" i="3"/>
  <c r="P24" i="3" s="1"/>
  <c r="AX23" i="3"/>
  <c r="AU23" i="3"/>
  <c r="AS23" i="3" s="1"/>
  <c r="AO23" i="3"/>
  <c r="AL23" i="3"/>
  <c r="AJ23" i="3" s="1"/>
  <c r="AG23" i="3"/>
  <c r="AF23" i="3" s="1"/>
  <c r="AA23" i="3"/>
  <c r="AB23" i="3" s="1"/>
  <c r="AH23" i="3" s="1"/>
  <c r="X23" i="3"/>
  <c r="T23" i="3"/>
  <c r="O23" i="3"/>
  <c r="M23" i="3"/>
  <c r="H23" i="3"/>
  <c r="G23" i="3"/>
  <c r="R23" i="3" s="1"/>
  <c r="E23" i="3"/>
  <c r="P23" i="3" s="1"/>
  <c r="AX22" i="3"/>
  <c r="AU22" i="3"/>
  <c r="AS22" i="3" s="1"/>
  <c r="AO22" i="3"/>
  <c r="AL22" i="3"/>
  <c r="AJ22" i="3"/>
  <c r="AA22" i="3"/>
  <c r="AG22" i="3" s="1"/>
  <c r="X22" i="3"/>
  <c r="T22" i="3"/>
  <c r="O22" i="3"/>
  <c r="M22" i="3" s="1"/>
  <c r="H22" i="3"/>
  <c r="G22" i="3"/>
  <c r="R22" i="3" s="1"/>
  <c r="E22" i="3"/>
  <c r="P22" i="3" s="1"/>
  <c r="AX21" i="3"/>
  <c r="AU21" i="3"/>
  <c r="AS21" i="3" s="1"/>
  <c r="AO21" i="3"/>
  <c r="AL21" i="3"/>
  <c r="AJ21" i="3" s="1"/>
  <c r="AH21" i="3"/>
  <c r="AG21" i="3"/>
  <c r="AC21" i="3"/>
  <c r="X21" i="3"/>
  <c r="T21" i="3"/>
  <c r="O21" i="3"/>
  <c r="M21" i="3" s="1"/>
  <c r="H21" i="3"/>
  <c r="G21" i="3"/>
  <c r="R21" i="3" s="1"/>
  <c r="E21" i="3"/>
  <c r="AX20" i="3"/>
  <c r="AU20" i="3"/>
  <c r="AS20" i="3" s="1"/>
  <c r="AO20" i="3"/>
  <c r="AL20" i="3"/>
  <c r="AJ20" i="3"/>
  <c r="AA20" i="3"/>
  <c r="AG20" i="3" s="1"/>
  <c r="X20" i="3"/>
  <c r="T20" i="3"/>
  <c r="O20" i="3"/>
  <c r="M20" i="3" s="1"/>
  <c r="H20" i="3"/>
  <c r="G20" i="3"/>
  <c r="R20" i="3" s="1"/>
  <c r="E20" i="3"/>
  <c r="P20" i="3" s="1"/>
  <c r="N20" i="3" s="1"/>
  <c r="L20" i="3" s="1"/>
  <c r="AX19" i="3"/>
  <c r="AU19" i="3"/>
  <c r="AS19" i="3"/>
  <c r="AO19" i="3"/>
  <c r="AL19" i="3"/>
  <c r="AJ19" i="3" s="1"/>
  <c r="AA19" i="3"/>
  <c r="AB19" i="3" s="1"/>
  <c r="AH19" i="3" s="1"/>
  <c r="X19" i="3"/>
  <c r="T19" i="3"/>
  <c r="O19" i="3"/>
  <c r="M19" i="3"/>
  <c r="H19" i="3"/>
  <c r="G19" i="3"/>
  <c r="R19" i="3" s="1"/>
  <c r="E19" i="3"/>
  <c r="P19" i="3" s="1"/>
  <c r="AX18" i="3"/>
  <c r="AU18" i="3"/>
  <c r="AS18" i="3" s="1"/>
  <c r="AO18" i="3"/>
  <c r="AL18" i="3"/>
  <c r="AJ18" i="3"/>
  <c r="AG18" i="3"/>
  <c r="AB18" i="3"/>
  <c r="AC18" i="3" s="1"/>
  <c r="AA18" i="3"/>
  <c r="X18" i="3"/>
  <c r="T18" i="3"/>
  <c r="O18" i="3"/>
  <c r="M18" i="3" s="1"/>
  <c r="H18" i="3"/>
  <c r="G18" i="3"/>
  <c r="R18" i="3" s="1"/>
  <c r="E18" i="3"/>
  <c r="P18" i="3" s="1"/>
  <c r="AX17" i="3"/>
  <c r="AU17" i="3"/>
  <c r="AS17" i="3" s="1"/>
  <c r="AO17" i="3"/>
  <c r="AL17" i="3"/>
  <c r="AJ17" i="3" s="1"/>
  <c r="AG17" i="3"/>
  <c r="AF17" i="3" s="1"/>
  <c r="AA17" i="3"/>
  <c r="AB17" i="3" s="1"/>
  <c r="AH17" i="3" s="1"/>
  <c r="X17" i="3"/>
  <c r="T17" i="3"/>
  <c r="O17" i="3"/>
  <c r="M17" i="3" s="1"/>
  <c r="H17" i="3"/>
  <c r="G17" i="3"/>
  <c r="R17" i="3" s="1"/>
  <c r="E17" i="3"/>
  <c r="P17" i="3" s="1"/>
  <c r="AX16" i="3"/>
  <c r="AU16" i="3"/>
  <c r="AS16" i="3" s="1"/>
  <c r="AO16" i="3"/>
  <c r="AL16" i="3"/>
  <c r="AJ16" i="3" s="1"/>
  <c r="AB16" i="3"/>
  <c r="AC16" i="3" s="1"/>
  <c r="AA16" i="3"/>
  <c r="AG16" i="3" s="1"/>
  <c r="X16" i="3"/>
  <c r="T16" i="3"/>
  <c r="P16" i="3"/>
  <c r="O16" i="3"/>
  <c r="M16" i="3"/>
  <c r="H16" i="3"/>
  <c r="G16" i="3"/>
  <c r="R16" i="3" s="1"/>
  <c r="E16" i="3"/>
  <c r="AX15" i="3"/>
  <c r="AU15" i="3"/>
  <c r="AS15" i="3"/>
  <c r="AO15" i="3"/>
  <c r="AL15" i="3"/>
  <c r="AJ15" i="3" s="1"/>
  <c r="AA15" i="3"/>
  <c r="AB15" i="3" s="1"/>
  <c r="AH15" i="3" s="1"/>
  <c r="X15" i="3"/>
  <c r="T15" i="3"/>
  <c r="O15" i="3"/>
  <c r="M15" i="3" s="1"/>
  <c r="H15" i="3"/>
  <c r="G15" i="3"/>
  <c r="R15" i="3" s="1"/>
  <c r="E15" i="3"/>
  <c r="AX14" i="3"/>
  <c r="AU14" i="3"/>
  <c r="AS14" i="3" s="1"/>
  <c r="AO14" i="3"/>
  <c r="AL14" i="3"/>
  <c r="AJ14" i="3"/>
  <c r="AA14" i="3"/>
  <c r="AB14" i="3" s="1"/>
  <c r="X14" i="3"/>
  <c r="T14" i="3"/>
  <c r="P14" i="3"/>
  <c r="O14" i="3"/>
  <c r="M14" i="3"/>
  <c r="H14" i="3"/>
  <c r="G14" i="3"/>
  <c r="R14" i="3" s="1"/>
  <c r="E14" i="3"/>
  <c r="AX13" i="3"/>
  <c r="AU13" i="3"/>
  <c r="AS13" i="3"/>
  <c r="AO13" i="3"/>
  <c r="AL13" i="3"/>
  <c r="AJ13" i="3" s="1"/>
  <c r="AA13" i="3"/>
  <c r="AG13" i="3" s="1"/>
  <c r="X13" i="3"/>
  <c r="T13" i="3"/>
  <c r="O13" i="3"/>
  <c r="M13" i="3" s="1"/>
  <c r="H13" i="3"/>
  <c r="G13" i="3"/>
  <c r="R13" i="3" s="1"/>
  <c r="E13" i="3"/>
  <c r="P13" i="3" s="1"/>
  <c r="AX12" i="3"/>
  <c r="AU12" i="3"/>
  <c r="AS12" i="3" s="1"/>
  <c r="AO12" i="3"/>
  <c r="AL12" i="3"/>
  <c r="AJ12" i="3" s="1"/>
  <c r="AA12" i="3"/>
  <c r="AG12" i="3" s="1"/>
  <c r="X12" i="3"/>
  <c r="T12" i="3"/>
  <c r="O12" i="3"/>
  <c r="M12" i="3" s="1"/>
  <c r="H12" i="3"/>
  <c r="G12" i="3"/>
  <c r="R12" i="3" s="1"/>
  <c r="E12" i="3"/>
  <c r="P12" i="3" s="1"/>
  <c r="AX11" i="3"/>
  <c r="AU11" i="3"/>
  <c r="AS11" i="3" s="1"/>
  <c r="AO11" i="3"/>
  <c r="AL11" i="3"/>
  <c r="AJ11" i="3" s="1"/>
  <c r="AG11" i="3"/>
  <c r="AA11" i="3"/>
  <c r="AB11" i="3" s="1"/>
  <c r="X11" i="3"/>
  <c r="T11" i="3"/>
  <c r="O11" i="3"/>
  <c r="M11" i="3" s="1"/>
  <c r="H11" i="3"/>
  <c r="G11" i="3"/>
  <c r="R11" i="3" s="1"/>
  <c r="E11" i="3"/>
  <c r="AX10" i="3"/>
  <c r="AU10" i="3"/>
  <c r="AS10" i="3"/>
  <c r="AO10" i="3"/>
  <c r="AL10" i="3"/>
  <c r="AJ10" i="3" s="1"/>
  <c r="AA10" i="3"/>
  <c r="AG10" i="3" s="1"/>
  <c r="X10" i="3"/>
  <c r="T10" i="3"/>
  <c r="O10" i="3"/>
  <c r="M10" i="3" s="1"/>
  <c r="H10" i="3"/>
  <c r="G10" i="3"/>
  <c r="R10" i="3" s="1"/>
  <c r="E10" i="3"/>
  <c r="P10" i="3" s="1"/>
  <c r="AE10" i="3" s="1"/>
  <c r="AX9" i="3"/>
  <c r="AU9" i="3"/>
  <c r="AS9" i="3" s="1"/>
  <c r="AO9" i="3"/>
  <c r="AL9" i="3"/>
  <c r="AJ9" i="3" s="1"/>
  <c r="AA9" i="3"/>
  <c r="AB9" i="3" s="1"/>
  <c r="X9" i="3"/>
  <c r="T9" i="3"/>
  <c r="O9" i="3"/>
  <c r="H8" i="3"/>
  <c r="G9" i="3"/>
  <c r="R9" i="3" s="1"/>
  <c r="E9" i="3"/>
  <c r="P9" i="3" s="1"/>
  <c r="AW8" i="3"/>
  <c r="AV8" i="3"/>
  <c r="AT8" i="3"/>
  <c r="AN8" i="3"/>
  <c r="AM8" i="3"/>
  <c r="AK8" i="3"/>
  <c r="Z8" i="3"/>
  <c r="Z35" i="3" s="1"/>
  <c r="Y8" i="3"/>
  <c r="X8" i="3"/>
  <c r="V8" i="3"/>
  <c r="U8" i="3"/>
  <c r="U35" i="3" s="1"/>
  <c r="S8" i="3"/>
  <c r="Q8" i="3"/>
  <c r="K8" i="3"/>
  <c r="C8" i="3"/>
  <c r="AV34" i="2"/>
  <c r="AS34" i="2"/>
  <c r="AQ34" i="2" s="1"/>
  <c r="AO34" i="2"/>
  <c r="AL34" i="2"/>
  <c r="AJ34" i="2"/>
  <c r="AA34" i="2"/>
  <c r="AG34" i="2" s="1"/>
  <c r="X34" i="2"/>
  <c r="T34" i="2"/>
  <c r="O34" i="2"/>
  <c r="M34" i="2" s="1"/>
  <c r="H34" i="2"/>
  <c r="G34" i="2"/>
  <c r="R34" i="2" s="1"/>
  <c r="E34" i="2"/>
  <c r="AV33" i="2"/>
  <c r="AS33" i="2"/>
  <c r="AQ33" i="2" s="1"/>
  <c r="AO33" i="2"/>
  <c r="AL33" i="2"/>
  <c r="AJ33" i="2" s="1"/>
  <c r="AG33" i="2"/>
  <c r="AE33" i="2"/>
  <c r="AB33" i="2"/>
  <c r="AH33" i="2" s="1"/>
  <c r="X33" i="2"/>
  <c r="M33" i="2"/>
  <c r="H33" i="2"/>
  <c r="G33" i="2"/>
  <c r="R33" i="2" s="1"/>
  <c r="E33" i="2"/>
  <c r="AV32" i="2"/>
  <c r="AS32" i="2"/>
  <c r="AQ32" i="2" s="1"/>
  <c r="AO32" i="2"/>
  <c r="AL32" i="2"/>
  <c r="AJ32" i="2"/>
  <c r="AG32" i="2"/>
  <c r="AB32" i="2"/>
  <c r="AH32" i="2" s="1"/>
  <c r="X32" i="2"/>
  <c r="T32" i="2"/>
  <c r="W32" i="2"/>
  <c r="M32" i="2"/>
  <c r="H32" i="2"/>
  <c r="G32" i="2"/>
  <c r="R32" i="2" s="1"/>
  <c r="E32" i="2"/>
  <c r="AV31" i="2"/>
  <c r="AS31" i="2"/>
  <c r="AQ31" i="2" s="1"/>
  <c r="AO31" i="2"/>
  <c r="AL31" i="2"/>
  <c r="AJ31" i="2"/>
  <c r="AA31" i="2"/>
  <c r="AB31" i="2" s="1"/>
  <c r="X31" i="2"/>
  <c r="T31" i="2"/>
  <c r="O31" i="2"/>
  <c r="M31" i="2" s="1"/>
  <c r="H31" i="2"/>
  <c r="G31" i="2"/>
  <c r="R31" i="2" s="1"/>
  <c r="E31" i="2"/>
  <c r="AV30" i="2"/>
  <c r="AS30" i="2"/>
  <c r="AQ30" i="2" s="1"/>
  <c r="AO30" i="2"/>
  <c r="AL30" i="2"/>
  <c r="AJ30" i="2" s="1"/>
  <c r="AA30" i="2"/>
  <c r="AG30" i="2" s="1"/>
  <c r="X30" i="2"/>
  <c r="T30" i="2"/>
  <c r="O30" i="2"/>
  <c r="M30" i="2" s="1"/>
  <c r="H30" i="2"/>
  <c r="G30" i="2"/>
  <c r="R30" i="2" s="1"/>
  <c r="E30" i="2"/>
  <c r="AV29" i="2"/>
  <c r="AS29" i="2"/>
  <c r="AQ29" i="2" s="1"/>
  <c r="AO29" i="2"/>
  <c r="AL29" i="2"/>
  <c r="AJ29" i="2" s="1"/>
  <c r="AA29" i="2"/>
  <c r="AB29" i="2" s="1"/>
  <c r="AH29" i="2" s="1"/>
  <c r="X29" i="2"/>
  <c r="T29" i="2"/>
  <c r="O29" i="2"/>
  <c r="M29" i="2" s="1"/>
  <c r="H29" i="2"/>
  <c r="G29" i="2"/>
  <c r="R29" i="2" s="1"/>
  <c r="E29" i="2"/>
  <c r="AV28" i="2"/>
  <c r="AS28" i="2"/>
  <c r="AQ28" i="2" s="1"/>
  <c r="AO28" i="2"/>
  <c r="AL28" i="2"/>
  <c r="AJ28" i="2" s="1"/>
  <c r="AA28" i="2"/>
  <c r="AG28" i="2" s="1"/>
  <c r="X28" i="2"/>
  <c r="T28" i="2"/>
  <c r="O28" i="2"/>
  <c r="M28" i="2" s="1"/>
  <c r="H28" i="2"/>
  <c r="G28" i="2"/>
  <c r="R28" i="2" s="1"/>
  <c r="E28" i="2"/>
  <c r="AV27" i="2"/>
  <c r="AS27" i="2"/>
  <c r="AQ27" i="2" s="1"/>
  <c r="AO27" i="2"/>
  <c r="AL27" i="2"/>
  <c r="AJ27" i="2" s="1"/>
  <c r="AA27" i="2"/>
  <c r="AG27" i="2" s="1"/>
  <c r="X27" i="2"/>
  <c r="T27" i="2"/>
  <c r="O27" i="2"/>
  <c r="M27" i="2" s="1"/>
  <c r="H27" i="2"/>
  <c r="G27" i="2"/>
  <c r="R27" i="2" s="1"/>
  <c r="E27" i="2"/>
  <c r="AV26" i="2"/>
  <c r="AS26" i="2"/>
  <c r="AQ26" i="2" s="1"/>
  <c r="AO26" i="2"/>
  <c r="AL26" i="2"/>
  <c r="AJ26" i="2" s="1"/>
  <c r="AH26" i="2"/>
  <c r="AG26" i="2"/>
  <c r="AF26" i="2" s="1"/>
  <c r="AC26" i="2"/>
  <c r="X26" i="2"/>
  <c r="T26" i="2"/>
  <c r="O26" i="2"/>
  <c r="M26" i="2" s="1"/>
  <c r="H26" i="2"/>
  <c r="G26" i="2"/>
  <c r="R26" i="2" s="1"/>
  <c r="E26" i="2"/>
  <c r="AV25" i="2"/>
  <c r="AS25" i="2"/>
  <c r="AQ25" i="2" s="1"/>
  <c r="AO25" i="2"/>
  <c r="AL25" i="2"/>
  <c r="AJ25" i="2" s="1"/>
  <c r="AH25" i="2"/>
  <c r="AG25" i="2"/>
  <c r="AC25" i="2"/>
  <c r="X25" i="2"/>
  <c r="T25" i="2"/>
  <c r="O25" i="2"/>
  <c r="P25" i="2" s="1"/>
  <c r="H25" i="2"/>
  <c r="G25" i="2"/>
  <c r="R25" i="2" s="1"/>
  <c r="E25" i="2"/>
  <c r="AV24" i="2"/>
  <c r="AS24" i="2"/>
  <c r="AQ24" i="2"/>
  <c r="AO24" i="2"/>
  <c r="AL24" i="2"/>
  <c r="AJ24" i="2" s="1"/>
  <c r="AG24" i="2"/>
  <c r="AB24" i="2"/>
  <c r="AC24" i="2" s="1"/>
  <c r="X24" i="2"/>
  <c r="T24" i="2"/>
  <c r="O24" i="2"/>
  <c r="H24" i="2"/>
  <c r="G24" i="2"/>
  <c r="R24" i="2" s="1"/>
  <c r="E24" i="2"/>
  <c r="AV23" i="2"/>
  <c r="AS23" i="2"/>
  <c r="AQ23" i="2" s="1"/>
  <c r="AO23" i="2"/>
  <c r="AL23" i="2"/>
  <c r="AJ23" i="2" s="1"/>
  <c r="AE23" i="2"/>
  <c r="AA23" i="2"/>
  <c r="AG23" i="2" s="1"/>
  <c r="X23" i="2"/>
  <c r="W23" i="2"/>
  <c r="T23" i="2"/>
  <c r="H23" i="2"/>
  <c r="G23" i="2"/>
  <c r="N23" i="2" s="1"/>
  <c r="L23" i="2" s="1"/>
  <c r="E23" i="2"/>
  <c r="AV22" i="2"/>
  <c r="AS22" i="2"/>
  <c r="AQ22" i="2" s="1"/>
  <c r="AO22" i="2"/>
  <c r="AL22" i="2"/>
  <c r="AJ22" i="2" s="1"/>
  <c r="AA22" i="2"/>
  <c r="AG22" i="2" s="1"/>
  <c r="X22" i="2"/>
  <c r="T22" i="2"/>
  <c r="H22" i="2"/>
  <c r="G22" i="2"/>
  <c r="R22" i="2" s="1"/>
  <c r="E22" i="2"/>
  <c r="P22" i="2" s="1"/>
  <c r="AV21" i="2"/>
  <c r="AS21" i="2"/>
  <c r="AQ21" i="2" s="1"/>
  <c r="AO21" i="2"/>
  <c r="AL21" i="2"/>
  <c r="AJ21" i="2" s="1"/>
  <c r="AH21" i="2"/>
  <c r="AG21" i="2"/>
  <c r="AC21" i="2"/>
  <c r="X21" i="2"/>
  <c r="T21" i="2"/>
  <c r="O21" i="2"/>
  <c r="M21" i="2" s="1"/>
  <c r="H21" i="2"/>
  <c r="G21" i="2"/>
  <c r="R21" i="2" s="1"/>
  <c r="E21" i="2"/>
  <c r="P21" i="2" s="1"/>
  <c r="AV20" i="2"/>
  <c r="AS20" i="2"/>
  <c r="AQ20" i="2" s="1"/>
  <c r="AO20" i="2"/>
  <c r="AL20" i="2"/>
  <c r="AJ20" i="2" s="1"/>
  <c r="AA20" i="2"/>
  <c r="AG20" i="2" s="1"/>
  <c r="X20" i="2"/>
  <c r="T20" i="2"/>
  <c r="O20" i="2"/>
  <c r="M20" i="2" s="1"/>
  <c r="H20" i="2"/>
  <c r="G20" i="2"/>
  <c r="R20" i="2" s="1"/>
  <c r="E20" i="2"/>
  <c r="P20" i="2" s="1"/>
  <c r="W20" i="2" s="1"/>
  <c r="AV19" i="2"/>
  <c r="AS19" i="2"/>
  <c r="AQ19" i="2" s="1"/>
  <c r="AO19" i="2"/>
  <c r="AL19" i="2"/>
  <c r="AJ19" i="2" s="1"/>
  <c r="AA19" i="2"/>
  <c r="AG19" i="2" s="1"/>
  <c r="X19" i="2"/>
  <c r="T19" i="2"/>
  <c r="O19" i="2"/>
  <c r="M19" i="2" s="1"/>
  <c r="H19" i="2"/>
  <c r="G19" i="2"/>
  <c r="R19" i="2" s="1"/>
  <c r="AV18" i="2"/>
  <c r="AS18" i="2"/>
  <c r="AQ18" i="2" s="1"/>
  <c r="AO18" i="2"/>
  <c r="AL18" i="2"/>
  <c r="AJ18" i="2" s="1"/>
  <c r="AA18" i="2"/>
  <c r="AB18" i="2" s="1"/>
  <c r="AH18" i="2" s="1"/>
  <c r="X18" i="2"/>
  <c r="T18" i="2"/>
  <c r="O18" i="2"/>
  <c r="M18" i="2" s="1"/>
  <c r="H18" i="2"/>
  <c r="G18" i="2"/>
  <c r="R18" i="2" s="1"/>
  <c r="E18" i="2"/>
  <c r="AV17" i="2"/>
  <c r="AS17" i="2"/>
  <c r="AQ17" i="2" s="1"/>
  <c r="AO17" i="2"/>
  <c r="AL17" i="2"/>
  <c r="AJ17" i="2" s="1"/>
  <c r="AA17" i="2"/>
  <c r="AB17" i="2" s="1"/>
  <c r="AC17" i="2" s="1"/>
  <c r="X17" i="2"/>
  <c r="T17" i="2"/>
  <c r="O17" i="2"/>
  <c r="M17" i="2"/>
  <c r="H17" i="2"/>
  <c r="G17" i="2"/>
  <c r="R17" i="2" s="1"/>
  <c r="E17" i="2"/>
  <c r="AV16" i="2"/>
  <c r="AS16" i="2"/>
  <c r="AQ16" i="2" s="1"/>
  <c r="AO16" i="2"/>
  <c r="AL16" i="2"/>
  <c r="AJ16" i="2" s="1"/>
  <c r="AA16" i="2"/>
  <c r="AG16" i="2" s="1"/>
  <c r="X16" i="2"/>
  <c r="T16" i="2"/>
  <c r="O16" i="2"/>
  <c r="M16" i="2" s="1"/>
  <c r="H16" i="2"/>
  <c r="G16" i="2"/>
  <c r="R16" i="2" s="1"/>
  <c r="E16" i="2"/>
  <c r="P16" i="2" s="1"/>
  <c r="AV15" i="2"/>
  <c r="AS15" i="2"/>
  <c r="AQ15" i="2" s="1"/>
  <c r="AO15" i="2"/>
  <c r="AL15" i="2"/>
  <c r="AJ15" i="2" s="1"/>
  <c r="AA15" i="2"/>
  <c r="AG15" i="2" s="1"/>
  <c r="X15" i="2"/>
  <c r="T15" i="2"/>
  <c r="O15" i="2"/>
  <c r="M15" i="2" s="1"/>
  <c r="H15" i="2"/>
  <c r="G15" i="2"/>
  <c r="R15" i="2" s="1"/>
  <c r="E15" i="2"/>
  <c r="P15" i="2" s="1"/>
  <c r="AV14" i="2"/>
  <c r="AS14" i="2"/>
  <c r="AQ14" i="2" s="1"/>
  <c r="AO14" i="2"/>
  <c r="AL14" i="2"/>
  <c r="AJ14" i="2" s="1"/>
  <c r="AA14" i="2"/>
  <c r="X14" i="2"/>
  <c r="T14" i="2"/>
  <c r="O14" i="2"/>
  <c r="M14" i="2" s="1"/>
  <c r="H14" i="2"/>
  <c r="G14" i="2"/>
  <c r="R14" i="2" s="1"/>
  <c r="E14" i="2"/>
  <c r="AV13" i="2"/>
  <c r="AS13" i="2"/>
  <c r="AQ13" i="2" s="1"/>
  <c r="AO13" i="2"/>
  <c r="AL13" i="2"/>
  <c r="AJ13" i="2" s="1"/>
  <c r="AA13" i="2"/>
  <c r="AG13" i="2" s="1"/>
  <c r="X13" i="2"/>
  <c r="T13" i="2"/>
  <c r="O13" i="2"/>
  <c r="M13" i="2" s="1"/>
  <c r="H13" i="2"/>
  <c r="G13" i="2"/>
  <c r="R13" i="2" s="1"/>
  <c r="E13" i="2"/>
  <c r="AV12" i="2"/>
  <c r="AS12" i="2"/>
  <c r="AQ12" i="2" s="1"/>
  <c r="AO12" i="2"/>
  <c r="AL12" i="2"/>
  <c r="AJ12" i="2" s="1"/>
  <c r="AA12" i="2"/>
  <c r="AB12" i="2" s="1"/>
  <c r="AH12" i="2" s="1"/>
  <c r="X12" i="2"/>
  <c r="T12" i="2"/>
  <c r="O12" i="2"/>
  <c r="M12" i="2" s="1"/>
  <c r="H12" i="2"/>
  <c r="G12" i="2"/>
  <c r="R12" i="2" s="1"/>
  <c r="E12" i="2"/>
  <c r="AV11" i="2"/>
  <c r="AS11" i="2"/>
  <c r="AQ11" i="2" s="1"/>
  <c r="AO11" i="2"/>
  <c r="AL11" i="2"/>
  <c r="AJ11" i="2" s="1"/>
  <c r="AA11" i="2"/>
  <c r="AG11" i="2" s="1"/>
  <c r="X11" i="2"/>
  <c r="T11" i="2"/>
  <c r="O11" i="2"/>
  <c r="M11" i="2" s="1"/>
  <c r="H11" i="2"/>
  <c r="G11" i="2"/>
  <c r="R11" i="2" s="1"/>
  <c r="E11" i="2"/>
  <c r="P11" i="2" s="1"/>
  <c r="AV10" i="2"/>
  <c r="AS10" i="2"/>
  <c r="AQ10" i="2" s="1"/>
  <c r="AO10" i="2"/>
  <c r="AL10" i="2"/>
  <c r="AJ10" i="2" s="1"/>
  <c r="AA10" i="2"/>
  <c r="X10" i="2"/>
  <c r="T10" i="2"/>
  <c r="O10" i="2"/>
  <c r="M10" i="2" s="1"/>
  <c r="H10" i="2"/>
  <c r="G10" i="2"/>
  <c r="R10" i="2" s="1"/>
  <c r="E10" i="2"/>
  <c r="AV9" i="2"/>
  <c r="AS9" i="2"/>
  <c r="AO9" i="2"/>
  <c r="AL9" i="2"/>
  <c r="AA9" i="2"/>
  <c r="AG9" i="2" s="1"/>
  <c r="X9" i="2"/>
  <c r="T9" i="2"/>
  <c r="O9" i="2"/>
  <c r="R9" i="2"/>
  <c r="E9" i="2"/>
  <c r="AU8" i="2"/>
  <c r="AT8" i="2"/>
  <c r="AR8" i="2"/>
  <c r="AN8" i="2"/>
  <c r="AM8" i="2"/>
  <c r="AK8" i="2"/>
  <c r="Z8" i="2"/>
  <c r="Y8" i="2"/>
  <c r="V8" i="2"/>
  <c r="U8" i="2"/>
  <c r="S8" i="2"/>
  <c r="K8" i="2"/>
  <c r="C8" i="2"/>
  <c r="P14" i="2" l="1"/>
  <c r="AE14" i="2" s="1"/>
  <c r="P24" i="2"/>
  <c r="W24" i="2" s="1"/>
  <c r="AC32" i="2"/>
  <c r="AI33" i="2"/>
  <c r="P26" i="2"/>
  <c r="W24" i="3"/>
  <c r="AE24" i="3"/>
  <c r="AE34" i="3"/>
  <c r="N34" i="3"/>
  <c r="O8" i="3"/>
  <c r="AX8" i="3"/>
  <c r="AO8" i="3"/>
  <c r="P11" i="3"/>
  <c r="AB12" i="3"/>
  <c r="AH12" i="3" s="1"/>
  <c r="AF12" i="3" s="1"/>
  <c r="AG15" i="3"/>
  <c r="AF15" i="3" s="1"/>
  <c r="AB20" i="3"/>
  <c r="AF21" i="3"/>
  <c r="N22" i="3"/>
  <c r="L22" i="3" s="1"/>
  <c r="AB22" i="3"/>
  <c r="N23" i="3"/>
  <c r="L23" i="3" s="1"/>
  <c r="N24" i="3"/>
  <c r="L24" i="3" s="1"/>
  <c r="P25" i="3"/>
  <c r="AE25" i="3" s="1"/>
  <c r="AF26" i="3"/>
  <c r="N27" i="3"/>
  <c r="L27" i="3" s="1"/>
  <c r="AB27" i="3"/>
  <c r="AB29" i="3"/>
  <c r="P30" i="3"/>
  <c r="W30" i="3" s="1"/>
  <c r="AG30" i="3"/>
  <c r="AZ33" i="3"/>
  <c r="N17" i="3"/>
  <c r="L17" i="3" s="1"/>
  <c r="T8" i="3"/>
  <c r="T35" i="3" s="1"/>
  <c r="T42" i="3" s="1"/>
  <c r="AF24" i="3"/>
  <c r="AU8" i="3"/>
  <c r="AC17" i="3"/>
  <c r="L32" i="3"/>
  <c r="AH33" i="3"/>
  <c r="AF33" i="3" s="1"/>
  <c r="AD33" i="3" s="1"/>
  <c r="AB34" i="3"/>
  <c r="AH34" i="3" s="1"/>
  <c r="AF34" i="3" s="1"/>
  <c r="AD34" i="3" s="1"/>
  <c r="J32" i="3"/>
  <c r="I11" i="3"/>
  <c r="J11" i="3" s="1"/>
  <c r="I16" i="3"/>
  <c r="I20" i="3"/>
  <c r="I24" i="3"/>
  <c r="I28" i="3"/>
  <c r="I32" i="3"/>
  <c r="I12" i="3"/>
  <c r="J12" i="3" s="1"/>
  <c r="I13" i="3"/>
  <c r="I17" i="3"/>
  <c r="I21" i="3"/>
  <c r="I25" i="3"/>
  <c r="I29" i="3"/>
  <c r="I33" i="3"/>
  <c r="J33" i="3" s="1"/>
  <c r="I9" i="3"/>
  <c r="I14" i="3"/>
  <c r="I18" i="3"/>
  <c r="I22" i="3"/>
  <c r="J22" i="3" s="1"/>
  <c r="I26" i="3"/>
  <c r="I30" i="3"/>
  <c r="I34" i="3"/>
  <c r="I10" i="3"/>
  <c r="J10" i="3" s="1"/>
  <c r="I15" i="3"/>
  <c r="I19" i="3"/>
  <c r="J19" i="3" s="1"/>
  <c r="I23" i="3"/>
  <c r="I27" i="3"/>
  <c r="J27" i="3" s="1"/>
  <c r="I31" i="3"/>
  <c r="X35" i="3"/>
  <c r="M9" i="3"/>
  <c r="M8" i="3" s="1"/>
  <c r="AJ8" i="3"/>
  <c r="P28" i="2"/>
  <c r="W28" i="2" s="1"/>
  <c r="AC33" i="2"/>
  <c r="P9" i="2"/>
  <c r="N9" i="2" s="1"/>
  <c r="L9" i="2" s="1"/>
  <c r="AF21" i="2"/>
  <c r="AF25" i="2"/>
  <c r="AF32" i="2"/>
  <c r="R8" i="2"/>
  <c r="AB13" i="2"/>
  <c r="AC13" i="2" s="1"/>
  <c r="AB19" i="2"/>
  <c r="AH19" i="2" s="1"/>
  <c r="AF19" i="2" s="1"/>
  <c r="P10" i="2"/>
  <c r="AE10" i="2" s="1"/>
  <c r="P18" i="2"/>
  <c r="W18" i="2" s="1"/>
  <c r="AG18" i="2"/>
  <c r="AF18" i="2" s="1"/>
  <c r="AB30" i="2"/>
  <c r="AC30" i="2" s="1"/>
  <c r="AG31" i="2"/>
  <c r="AX33" i="2"/>
  <c r="AB22" i="2"/>
  <c r="AH22" i="2" s="1"/>
  <c r="AF22" i="2" s="1"/>
  <c r="P13" i="2"/>
  <c r="W16" i="2"/>
  <c r="N16" i="2"/>
  <c r="L16" i="2" s="1"/>
  <c r="AE16" i="2"/>
  <c r="AH31" i="2"/>
  <c r="AC31" i="2"/>
  <c r="AE22" i="2"/>
  <c r="W22" i="2"/>
  <c r="P12" i="2"/>
  <c r="W12" i="2" s="1"/>
  <c r="AG12" i="2"/>
  <c r="AF12" i="2" s="1"/>
  <c r="AH17" i="2"/>
  <c r="N26" i="2"/>
  <c r="L26" i="2" s="1"/>
  <c r="AC29" i="2"/>
  <c r="AF33" i="2"/>
  <c r="AD33" i="2" s="1"/>
  <c r="P34" i="2"/>
  <c r="AA8" i="2"/>
  <c r="P17" i="2"/>
  <c r="W17" i="2" s="1"/>
  <c r="AL8" i="2"/>
  <c r="AV8" i="2"/>
  <c r="N21" i="2"/>
  <c r="L21" i="2" s="1"/>
  <c r="M25" i="2"/>
  <c r="AH30" i="2"/>
  <c r="AF30" i="2" s="1"/>
  <c r="N22" i="2"/>
  <c r="L22" i="2" s="1"/>
  <c r="P30" i="2"/>
  <c r="N30" i="2" s="1"/>
  <c r="L30" i="2" s="1"/>
  <c r="AB9" i="2"/>
  <c r="AC9" i="2" s="1"/>
  <c r="AJ9" i="2"/>
  <c r="AJ8" i="2" s="1"/>
  <c r="X8" i="2"/>
  <c r="H8" i="2"/>
  <c r="AE11" i="3"/>
  <c r="W11" i="3"/>
  <c r="N11" i="3"/>
  <c r="L11" i="3" s="1"/>
  <c r="W12" i="3"/>
  <c r="N12" i="3"/>
  <c r="L12" i="3" s="1"/>
  <c r="AE12" i="3"/>
  <c r="N9" i="3"/>
  <c r="AE9" i="3"/>
  <c r="W9" i="3"/>
  <c r="AC9" i="3"/>
  <c r="AH9" i="3"/>
  <c r="AS8" i="3"/>
  <c r="AH11" i="3"/>
  <c r="AF11" i="3" s="1"/>
  <c r="AC11" i="3"/>
  <c r="AH14" i="3"/>
  <c r="AC14" i="3"/>
  <c r="R8" i="3"/>
  <c r="W13" i="3"/>
  <c r="AE13" i="3"/>
  <c r="N13" i="3"/>
  <c r="L13" i="3" s="1"/>
  <c r="N14" i="3"/>
  <c r="L14" i="3" s="1"/>
  <c r="J30" i="3"/>
  <c r="J29" i="3"/>
  <c r="J28" i="3"/>
  <c r="J26" i="3"/>
  <c r="J23" i="3"/>
  <c r="J21" i="3"/>
  <c r="J17" i="3"/>
  <c r="AE14" i="3"/>
  <c r="J15" i="3"/>
  <c r="AL8" i="3"/>
  <c r="AG9" i="3"/>
  <c r="N10" i="3"/>
  <c r="L10" i="3" s="1"/>
  <c r="AB10" i="3"/>
  <c r="AA8" i="3"/>
  <c r="AA35" i="3" s="1"/>
  <c r="W10" i="3"/>
  <c r="W14" i="3"/>
  <c r="AG14" i="3"/>
  <c r="AF14" i="3" s="1"/>
  <c r="AC15" i="3"/>
  <c r="J16" i="3"/>
  <c r="AH16" i="3"/>
  <c r="AF16" i="3" s="1"/>
  <c r="AG19" i="3"/>
  <c r="AF19" i="3" s="1"/>
  <c r="P21" i="3"/>
  <c r="P8" i="3" s="1"/>
  <c r="AE22" i="3"/>
  <c r="W22" i="3"/>
  <c r="AC23" i="3"/>
  <c r="J24" i="3"/>
  <c r="AI24" i="3"/>
  <c r="AH27" i="3"/>
  <c r="AF27" i="3" s="1"/>
  <c r="AD27" i="3" s="1"/>
  <c r="AC27" i="3"/>
  <c r="W29" i="3"/>
  <c r="N29" i="3"/>
  <c r="L29" i="3" s="1"/>
  <c r="AE29" i="3"/>
  <c r="AF30" i="3"/>
  <c r="AE32" i="3"/>
  <c r="W32" i="3"/>
  <c r="AH32" i="3"/>
  <c r="AF32" i="3" s="1"/>
  <c r="AC32" i="3"/>
  <c r="AE16" i="3"/>
  <c r="W16" i="3"/>
  <c r="J18" i="3"/>
  <c r="W18" i="3"/>
  <c r="AE18" i="3"/>
  <c r="AH18" i="3"/>
  <c r="AF18" i="3" s="1"/>
  <c r="W23" i="3"/>
  <c r="AE23" i="3"/>
  <c r="J25" i="3"/>
  <c r="W25" i="3"/>
  <c r="AE26" i="3"/>
  <c r="W26" i="3"/>
  <c r="N26" i="3"/>
  <c r="L26" i="3" s="1"/>
  <c r="N30" i="3"/>
  <c r="L30" i="3" s="1"/>
  <c r="AE30" i="3"/>
  <c r="J31" i="3"/>
  <c r="AH31" i="3"/>
  <c r="AF31" i="3" s="1"/>
  <c r="AD31" i="3" s="1"/>
  <c r="AC31" i="3"/>
  <c r="AC34" i="3"/>
  <c r="AC12" i="3"/>
  <c r="J13" i="3"/>
  <c r="AB13" i="3"/>
  <c r="W17" i="3"/>
  <c r="AC19" i="3"/>
  <c r="J20" i="3"/>
  <c r="J34" i="3"/>
  <c r="Y35" i="3"/>
  <c r="AE17" i="3"/>
  <c r="V35" i="3"/>
  <c r="J14" i="3"/>
  <c r="P15" i="3"/>
  <c r="N16" i="3"/>
  <c r="L16" i="3" s="1"/>
  <c r="N18" i="3"/>
  <c r="L18" i="3" s="1"/>
  <c r="N19" i="3"/>
  <c r="L19" i="3" s="1"/>
  <c r="W19" i="3"/>
  <c r="AE19" i="3"/>
  <c r="AE20" i="3"/>
  <c r="W20" i="3"/>
  <c r="N25" i="3"/>
  <c r="L25" i="3" s="1"/>
  <c r="W28" i="3"/>
  <c r="N28" i="3"/>
  <c r="L28" i="3" s="1"/>
  <c r="AG28" i="3"/>
  <c r="AB28" i="3"/>
  <c r="AC30" i="3"/>
  <c r="L34" i="3"/>
  <c r="W27" i="3"/>
  <c r="W31" i="3"/>
  <c r="W34" i="3"/>
  <c r="M9" i="2"/>
  <c r="O8" i="2"/>
  <c r="AQ9" i="2"/>
  <c r="AQ8" i="2" s="1"/>
  <c r="AS8" i="2"/>
  <c r="T8" i="2"/>
  <c r="W10" i="2"/>
  <c r="W11" i="2"/>
  <c r="N11" i="2"/>
  <c r="L11" i="2" s="1"/>
  <c r="AE11" i="2"/>
  <c r="AE13" i="2"/>
  <c r="W13" i="2"/>
  <c r="N13" i="2"/>
  <c r="L13" i="2" s="1"/>
  <c r="N15" i="2"/>
  <c r="L15" i="2" s="1"/>
  <c r="W15" i="2"/>
  <c r="AE15" i="2"/>
  <c r="AE18" i="2"/>
  <c r="N24" i="2"/>
  <c r="L24" i="2" s="1"/>
  <c r="AE24" i="2"/>
  <c r="N25" i="2"/>
  <c r="L25" i="2" s="1"/>
  <c r="AE25" i="2"/>
  <c r="W25" i="2"/>
  <c r="AO8" i="2"/>
  <c r="AG10" i="2"/>
  <c r="AB10" i="2"/>
  <c r="AC12" i="2"/>
  <c r="W14" i="2"/>
  <c r="N14" i="2"/>
  <c r="L14" i="2" s="1"/>
  <c r="AB14" i="2"/>
  <c r="AG14" i="2"/>
  <c r="AC18" i="2"/>
  <c r="AC22" i="2"/>
  <c r="AB11" i="2"/>
  <c r="AB15" i="2"/>
  <c r="N20" i="2"/>
  <c r="L20" i="2" s="1"/>
  <c r="AB23" i="2"/>
  <c r="AB27" i="2"/>
  <c r="P29" i="2"/>
  <c r="N32" i="2"/>
  <c r="L32" i="2" s="1"/>
  <c r="AE32" i="2"/>
  <c r="AB16" i="2"/>
  <c r="AG17" i="2"/>
  <c r="P19" i="2"/>
  <c r="AE20" i="2"/>
  <c r="W21" i="2"/>
  <c r="M24" i="2"/>
  <c r="AH24" i="2"/>
  <c r="AF24" i="2" s="1"/>
  <c r="AE26" i="2"/>
  <c r="W26" i="2"/>
  <c r="AB28" i="2"/>
  <c r="AG29" i="2"/>
  <c r="AF29" i="2" s="1"/>
  <c r="P31" i="2"/>
  <c r="AB34" i="2"/>
  <c r="AC19" i="2"/>
  <c r="AB20" i="2"/>
  <c r="P27" i="2"/>
  <c r="AE21" i="2"/>
  <c r="N33" i="2"/>
  <c r="L33" i="2" s="1"/>
  <c r="AE30" i="2" l="1"/>
  <c r="AH13" i="2"/>
  <c r="AF13" i="2" s="1"/>
  <c r="N18" i="2"/>
  <c r="L18" i="2" s="1"/>
  <c r="N10" i="2"/>
  <c r="L10" i="2" s="1"/>
  <c r="AI22" i="2"/>
  <c r="AC20" i="3"/>
  <c r="AH20" i="3"/>
  <c r="AF20" i="3" s="1"/>
  <c r="AC22" i="3"/>
  <c r="AH22" i="3"/>
  <c r="AF22" i="3" s="1"/>
  <c r="AD24" i="3"/>
  <c r="AC29" i="3"/>
  <c r="AH29" i="3"/>
  <c r="AF29" i="3" s="1"/>
  <c r="AI33" i="3"/>
  <c r="AF31" i="2"/>
  <c r="J13" i="2"/>
  <c r="I12" i="2"/>
  <c r="I16" i="2"/>
  <c r="J16" i="2" s="1"/>
  <c r="I20" i="2"/>
  <c r="J20" i="2" s="1"/>
  <c r="I24" i="2"/>
  <c r="J24" i="2" s="1"/>
  <c r="I28" i="2"/>
  <c r="I32" i="2"/>
  <c r="I10" i="2"/>
  <c r="I14" i="2"/>
  <c r="J14" i="2" s="1"/>
  <c r="I18" i="2"/>
  <c r="J18" i="2" s="1"/>
  <c r="I26" i="2"/>
  <c r="I34" i="2"/>
  <c r="J34" i="2" s="1"/>
  <c r="I11" i="2"/>
  <c r="J11" i="2" s="1"/>
  <c r="I15" i="2"/>
  <c r="J15" i="2" s="1"/>
  <c r="I19" i="2"/>
  <c r="J19" i="2" s="1"/>
  <c r="I23" i="2"/>
  <c r="I27" i="2"/>
  <c r="J27" i="2" s="1"/>
  <c r="I31" i="2"/>
  <c r="I9" i="2"/>
  <c r="J9" i="2" s="1"/>
  <c r="I13" i="2"/>
  <c r="I17" i="2"/>
  <c r="J17" i="2" s="1"/>
  <c r="I21" i="2"/>
  <c r="J21" i="2" s="1"/>
  <c r="I25" i="2"/>
  <c r="J25" i="2" s="1"/>
  <c r="I29" i="2"/>
  <c r="I33" i="2"/>
  <c r="J33" i="2" s="1"/>
  <c r="I22" i="2"/>
  <c r="J22" i="2" s="1"/>
  <c r="I30" i="2"/>
  <c r="N28" i="2"/>
  <c r="L28" i="2" s="1"/>
  <c r="AE28" i="2"/>
  <c r="AD22" i="2"/>
  <c r="W30" i="2"/>
  <c r="AE17" i="2"/>
  <c r="AF17" i="2"/>
  <c r="J12" i="2"/>
  <c r="J26" i="2"/>
  <c r="N17" i="2"/>
  <c r="L17" i="2" s="1"/>
  <c r="AH9" i="2"/>
  <c r="AF9" i="2" s="1"/>
  <c r="N12" i="2"/>
  <c r="L12" i="2" s="1"/>
  <c r="W34" i="2"/>
  <c r="AE34" i="2"/>
  <c r="N34" i="2"/>
  <c r="L34" i="2" s="1"/>
  <c r="AE12" i="2"/>
  <c r="AD12" i="2" s="1"/>
  <c r="J28" i="2"/>
  <c r="J23" i="2"/>
  <c r="J30" i="2"/>
  <c r="J31" i="2"/>
  <c r="J32" i="2"/>
  <c r="J29" i="2"/>
  <c r="J10" i="2"/>
  <c r="AH28" i="3"/>
  <c r="AI28" i="3" s="1"/>
  <c r="AC28" i="3"/>
  <c r="AD19" i="3"/>
  <c r="AI19" i="3"/>
  <c r="AI30" i="3"/>
  <c r="AD30" i="3"/>
  <c r="AI26" i="3"/>
  <c r="AD26" i="3"/>
  <c r="AD23" i="3"/>
  <c r="AI23" i="3"/>
  <c r="AI22" i="3"/>
  <c r="AD22" i="3"/>
  <c r="AI14" i="3"/>
  <c r="AD14" i="3"/>
  <c r="AI13" i="3"/>
  <c r="AE15" i="3"/>
  <c r="W15" i="3"/>
  <c r="N15" i="3"/>
  <c r="L15" i="3" s="1"/>
  <c r="AD17" i="3"/>
  <c r="AI17" i="3"/>
  <c r="N21" i="3"/>
  <c r="L21" i="3" s="1"/>
  <c r="AE21" i="3"/>
  <c r="W21" i="3"/>
  <c r="AF9" i="3"/>
  <c r="AG8" i="3"/>
  <c r="AG35" i="3" s="1"/>
  <c r="AB8" i="3"/>
  <c r="AB35" i="3" s="1"/>
  <c r="AI9" i="3"/>
  <c r="AD9" i="3"/>
  <c r="J9" i="3"/>
  <c r="J8" i="3" s="1"/>
  <c r="AI34" i="3"/>
  <c r="AI31" i="3"/>
  <c r="AI25" i="3"/>
  <c r="AD25" i="3"/>
  <c r="AI32" i="3"/>
  <c r="AD32" i="3"/>
  <c r="AI27" i="3"/>
  <c r="L9" i="3"/>
  <c r="L8" i="3" s="1"/>
  <c r="L35" i="3" s="1"/>
  <c r="AI11" i="3"/>
  <c r="AD11" i="3"/>
  <c r="AI20" i="3"/>
  <c r="AD20" i="3"/>
  <c r="AC13" i="3"/>
  <c r="AH13" i="3"/>
  <c r="AF13" i="3" s="1"/>
  <c r="AD13" i="3" s="1"/>
  <c r="AI18" i="3"/>
  <c r="AD18" i="3"/>
  <c r="AI16" i="3"/>
  <c r="AD16" i="3"/>
  <c r="AH10" i="3"/>
  <c r="AC10" i="3"/>
  <c r="AC8" i="3" s="1"/>
  <c r="AC35" i="3" s="1"/>
  <c r="AD12" i="3"/>
  <c r="AI12" i="3"/>
  <c r="AI29" i="3"/>
  <c r="AD29" i="3"/>
  <c r="AC16" i="2"/>
  <c r="AH16" i="2"/>
  <c r="AH27" i="2"/>
  <c r="AF27" i="2" s="1"/>
  <c r="AC27" i="2"/>
  <c r="AC11" i="2"/>
  <c r="AH11" i="2"/>
  <c r="AF11" i="2" s="1"/>
  <c r="AD11" i="2" s="1"/>
  <c r="AD25" i="2"/>
  <c r="AI25" i="2"/>
  <c r="AE9" i="2"/>
  <c r="P8" i="2"/>
  <c r="W9" i="2"/>
  <c r="AE27" i="2"/>
  <c r="W27" i="2"/>
  <c r="N27" i="2"/>
  <c r="L27" i="2" s="1"/>
  <c r="AC28" i="2"/>
  <c r="AH28" i="2"/>
  <c r="AD32" i="2"/>
  <c r="AI32" i="2"/>
  <c r="AC23" i="2"/>
  <c r="AH23" i="2"/>
  <c r="AC14" i="2"/>
  <c r="AH14" i="2"/>
  <c r="AI14" i="2" s="1"/>
  <c r="AI18" i="2"/>
  <c r="AD18" i="2"/>
  <c r="M8" i="2"/>
  <c r="AC34" i="2"/>
  <c r="AH34" i="2"/>
  <c r="W19" i="2"/>
  <c r="AE19" i="2"/>
  <c r="N19" i="2"/>
  <c r="L19" i="2" s="1"/>
  <c r="AI17" i="2"/>
  <c r="AB8" i="2"/>
  <c r="AD21" i="2"/>
  <c r="AI21" i="2"/>
  <c r="AC20" i="2"/>
  <c r="AH20" i="2"/>
  <c r="AF20" i="2" s="1"/>
  <c r="AD20" i="2" s="1"/>
  <c r="W31" i="2"/>
  <c r="N31" i="2"/>
  <c r="L31" i="2" s="1"/>
  <c r="AE31" i="2"/>
  <c r="AI26" i="2"/>
  <c r="AD26" i="2"/>
  <c r="N29" i="2"/>
  <c r="L29" i="2" s="1"/>
  <c r="AE29" i="2"/>
  <c r="W29" i="2"/>
  <c r="AH15" i="2"/>
  <c r="AF15" i="2" s="1"/>
  <c r="AD15" i="2" s="1"/>
  <c r="AC15" i="2"/>
  <c r="AI30" i="2"/>
  <c r="AD30" i="2"/>
  <c r="AC10" i="2"/>
  <c r="AH10" i="2"/>
  <c r="AI10" i="2" s="1"/>
  <c r="AI24" i="2"/>
  <c r="AD24" i="2"/>
  <c r="AD13" i="2"/>
  <c r="AG8" i="2"/>
  <c r="AD17" i="2" l="1"/>
  <c r="AI13" i="2"/>
  <c r="AI11" i="2"/>
  <c r="L8" i="2"/>
  <c r="W8" i="3"/>
  <c r="W35" i="3" s="1"/>
  <c r="AF28" i="3"/>
  <c r="AD28" i="3" s="1"/>
  <c r="AI12" i="2"/>
  <c r="AH8" i="2"/>
  <c r="AC8" i="2"/>
  <c r="AF10" i="3"/>
  <c r="AD10" i="3" s="1"/>
  <c r="AD8" i="3" s="1"/>
  <c r="AD35" i="3" s="1"/>
  <c r="AI10" i="3"/>
  <c r="AD15" i="3"/>
  <c r="AI15" i="3"/>
  <c r="AI8" i="3"/>
  <c r="AI35" i="3" s="1"/>
  <c r="AD21" i="3"/>
  <c r="AI21" i="3"/>
  <c r="AH8" i="3"/>
  <c r="AH35" i="3" s="1"/>
  <c r="N8" i="3"/>
  <c r="N35" i="3" s="1"/>
  <c r="AE8" i="3"/>
  <c r="AE35" i="3" s="1"/>
  <c r="AI28" i="2"/>
  <c r="AF28" i="2"/>
  <c r="AD28" i="2" s="1"/>
  <c r="AD27" i="2"/>
  <c r="AI27" i="2"/>
  <c r="AI9" i="2"/>
  <c r="AD9" i="2"/>
  <c r="AE8" i="2"/>
  <c r="AF14" i="2"/>
  <c r="AD14" i="2" s="1"/>
  <c r="AF23" i="2"/>
  <c r="AD23" i="2" s="1"/>
  <c r="AI23" i="2"/>
  <c r="N8" i="2"/>
  <c r="AI15" i="2"/>
  <c r="AF34" i="2"/>
  <c r="AD34" i="2" s="1"/>
  <c r="AI34" i="2"/>
  <c r="AI20" i="2"/>
  <c r="AF10" i="2"/>
  <c r="AD29" i="2"/>
  <c r="AI29" i="2"/>
  <c r="AD31" i="2"/>
  <c r="AI31" i="2"/>
  <c r="AD19" i="2"/>
  <c r="AI19" i="2"/>
  <c r="W8" i="2"/>
  <c r="AI16" i="2"/>
  <c r="AF16" i="2"/>
  <c r="AD16" i="2" s="1"/>
  <c r="AF8" i="3" l="1"/>
  <c r="AF35" i="3" s="1"/>
  <c r="AD10" i="2"/>
  <c r="AD8" i="2" s="1"/>
  <c r="AF8" i="2"/>
  <c r="AI8" i="2"/>
  <c r="C9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11" i="1"/>
  <c r="E35" i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6" i="1"/>
  <c r="H11" i="1"/>
  <c r="M35" i="1" l="1"/>
  <c r="L35" i="1" l="1"/>
  <c r="I35" i="1"/>
  <c r="N9" i="1"/>
  <c r="O9" i="1"/>
  <c r="L9" i="1" l="1"/>
  <c r="R9" i="1" l="1"/>
  <c r="S10" i="1" l="1"/>
  <c r="M9" i="1"/>
  <c r="R10" i="1"/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11" i="1"/>
  <c r="Q11" i="1" s="1"/>
  <c r="I11" i="1" s="1"/>
  <c r="T11" i="1" l="1"/>
  <c r="U11" i="1"/>
  <c r="Q36" i="1"/>
  <c r="Q15" i="1"/>
  <c r="U15" i="1" s="1"/>
  <c r="Q27" i="1"/>
  <c r="U27" i="1" s="1"/>
  <c r="Q30" i="1"/>
  <c r="U30" i="1" s="1"/>
  <c r="Q18" i="1"/>
  <c r="U18" i="1" s="1"/>
  <c r="Q14" i="1"/>
  <c r="U14" i="1" s="1"/>
  <c r="Q23" i="1"/>
  <c r="U23" i="1" s="1"/>
  <c r="Q26" i="1"/>
  <c r="U26" i="1" s="1"/>
  <c r="Q21" i="1"/>
  <c r="U21" i="1" s="1"/>
  <c r="Q13" i="1"/>
  <c r="U13" i="1" s="1"/>
  <c r="Q31" i="1"/>
  <c r="U31" i="1" s="1"/>
  <c r="Q19" i="1"/>
  <c r="U19" i="1" s="1"/>
  <c r="U34" i="1"/>
  <c r="Q22" i="1"/>
  <c r="U22" i="1" s="1"/>
  <c r="Q33" i="1"/>
  <c r="Q29" i="1"/>
  <c r="U29" i="1" s="1"/>
  <c r="Q25" i="1"/>
  <c r="U25" i="1" s="1"/>
  <c r="Q17" i="1"/>
  <c r="U17" i="1" s="1"/>
  <c r="K11" i="1"/>
  <c r="Q32" i="1"/>
  <c r="U32" i="1" s="1"/>
  <c r="Q28" i="1"/>
  <c r="U28" i="1" s="1"/>
  <c r="Q24" i="1"/>
  <c r="U24" i="1" s="1"/>
  <c r="Q20" i="1"/>
  <c r="U20" i="1" s="1"/>
  <c r="Q16" i="1"/>
  <c r="U16" i="1" s="1"/>
  <c r="Q12" i="1"/>
  <c r="U36" i="1" l="1"/>
  <c r="K36" i="1"/>
  <c r="T33" i="1"/>
  <c r="U33" i="1"/>
  <c r="K12" i="1"/>
  <c r="I12" i="1"/>
  <c r="T32" i="1"/>
  <c r="T12" i="1"/>
  <c r="U12" i="1"/>
  <c r="T24" i="1"/>
  <c r="T16" i="1"/>
  <c r="I17" i="1"/>
  <c r="K17" i="1"/>
  <c r="I29" i="1"/>
  <c r="K29" i="1"/>
  <c r="K22" i="1"/>
  <c r="I22" i="1"/>
  <c r="I19" i="1"/>
  <c r="K19" i="1"/>
  <c r="I13" i="1"/>
  <c r="K13" i="1"/>
  <c r="K26" i="1"/>
  <c r="I26" i="1"/>
  <c r="K14" i="1"/>
  <c r="I14" i="1"/>
  <c r="K30" i="1"/>
  <c r="I30" i="1"/>
  <c r="I15" i="1"/>
  <c r="K15" i="1"/>
  <c r="K20" i="1"/>
  <c r="I20" i="1"/>
  <c r="T17" i="1"/>
  <c r="T29" i="1"/>
  <c r="T22" i="1"/>
  <c r="T19" i="1"/>
  <c r="T13" i="1"/>
  <c r="T26" i="1"/>
  <c r="T14" i="1"/>
  <c r="T30" i="1"/>
  <c r="T15" i="1"/>
  <c r="I25" i="1"/>
  <c r="K25" i="1"/>
  <c r="I33" i="1"/>
  <c r="K33" i="1"/>
  <c r="K34" i="1"/>
  <c r="I34" i="1"/>
  <c r="I31" i="1"/>
  <c r="K31" i="1"/>
  <c r="I21" i="1"/>
  <c r="K21" i="1"/>
  <c r="I23" i="1"/>
  <c r="K23" i="1"/>
  <c r="K18" i="1"/>
  <c r="I18" i="1"/>
  <c r="I27" i="1"/>
  <c r="K27" i="1"/>
  <c r="I36" i="1"/>
  <c r="K28" i="1"/>
  <c r="I28" i="1"/>
  <c r="T20" i="1"/>
  <c r="T28" i="1"/>
  <c r="K16" i="1"/>
  <c r="I16" i="1"/>
  <c r="K24" i="1"/>
  <c r="I24" i="1"/>
  <c r="K32" i="1"/>
  <c r="I32" i="1"/>
  <c r="T25" i="1"/>
  <c r="T34" i="1"/>
  <c r="T31" i="1"/>
  <c r="T21" i="1"/>
  <c r="T23" i="1"/>
  <c r="T18" i="1"/>
  <c r="T27" i="1"/>
  <c r="T36" i="1"/>
  <c r="Q9" i="1" l="1"/>
  <c r="K35" i="1"/>
  <c r="K9" i="1"/>
  <c r="I9" i="1"/>
  <c r="T35" i="1"/>
  <c r="T9" i="1" s="1"/>
  <c r="P35" i="1"/>
  <c r="P9" i="1" l="1"/>
  <c r="H35" i="1"/>
  <c r="J35" i="1"/>
  <c r="J9" i="1" s="1"/>
  <c r="U9" i="1"/>
  <c r="H9" i="1"/>
  <c r="J8" i="2"/>
</calcChain>
</file>

<file path=xl/sharedStrings.xml><?xml version="1.0" encoding="utf-8"?>
<sst xmlns="http://schemas.openxmlformats.org/spreadsheetml/2006/main" count="263" uniqueCount="92">
  <si>
    <t>Всего по республике</t>
  </si>
  <si>
    <t>в том числе: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</si>
  <si>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</si>
  <si>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</si>
  <si>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</si>
  <si>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</si>
  <si>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</si>
  <si>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</si>
  <si>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</si>
  <si>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</si>
  <si>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</si>
  <si>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</si>
  <si>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</si>
  <si>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</si>
  <si>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</si>
  <si>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</si>
  <si>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</si>
  <si>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</si>
  <si>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</si>
  <si>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</si>
  <si>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</si>
  <si>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</si>
  <si>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</si>
  <si>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г.Алатырь</t>
  </si>
  <si>
    <t>г.Канаш</t>
  </si>
  <si>
    <t>г.Шумерля</t>
  </si>
  <si>
    <t xml:space="preserve">г.Новочебоксарск </t>
  </si>
  <si>
    <t>г. Чебоксары</t>
  </si>
  <si>
    <t>№ пп</t>
  </si>
  <si>
    <t>всего</t>
  </si>
  <si>
    <t>ст-ть 1 кв.м</t>
  </si>
  <si>
    <t>из них:</t>
  </si>
  <si>
    <t>подлежат обеспечению жильем, чел.</t>
  </si>
  <si>
    <t>стоимость квартиры,  руб.</t>
  </si>
  <si>
    <t>расчет пропорционально потребности.</t>
  </si>
  <si>
    <t>Исходные данные</t>
  </si>
  <si>
    <t>всего РБ</t>
  </si>
  <si>
    <t>средства республиканского бюджета ЧР (доп.)</t>
  </si>
  <si>
    <t>всего ФБ+РБ</t>
  </si>
  <si>
    <t xml:space="preserve">средства федерального бюджета - 99%  </t>
  </si>
  <si>
    <t xml:space="preserve"> средства республиканского бюджета ЧР - 1% </t>
  </si>
  <si>
    <t>руб.</t>
  </si>
  <si>
    <t>обеспечено жильем, чел.</t>
  </si>
  <si>
    <t>кв-р</t>
  </si>
  <si>
    <t>сертиф.</t>
  </si>
  <si>
    <t>сертификаты R271</t>
  </si>
  <si>
    <t xml:space="preserve">Обеспечение жильем детей-сирот - 2024 год </t>
  </si>
  <si>
    <t>ФБ A2202R0820 530 10 04</t>
  </si>
  <si>
    <t>ФБ+РБ</t>
  </si>
  <si>
    <t>ФБ-99%</t>
  </si>
  <si>
    <t>РБ-1%</t>
  </si>
  <si>
    <t xml:space="preserve">Всего </t>
  </si>
  <si>
    <t>квартиры спецжилфонд R58</t>
  </si>
  <si>
    <t>РБдоп- A22021A820 530 10 04</t>
  </si>
  <si>
    <t>ФБ99%+РБ1%+РБдоп (квартиры спецжилфонд)</t>
  </si>
  <si>
    <t>РБ доп (квартиры+сертификаты)</t>
  </si>
  <si>
    <t>РБ всего = РБ доп (квартиры+сертификаты)+1%</t>
  </si>
  <si>
    <t>руб., коп.</t>
  </si>
  <si>
    <t>Расчет</t>
  </si>
  <si>
    <t>Обеспечение жильем детей-сирот - 2025</t>
  </si>
  <si>
    <t>97 на  3</t>
  </si>
  <si>
    <t>Изменения -  2025 год,  руб.</t>
  </si>
  <si>
    <t>Изменения -  2025 год, тыс.  руб.</t>
  </si>
  <si>
    <t>пересчет в тыс. руб.</t>
  </si>
  <si>
    <t>квартир, шт.</t>
  </si>
  <si>
    <t>общий объем средств в соответствии с проектировками</t>
  </si>
  <si>
    <t>РБ РБ A22021A820 530 10 04</t>
  </si>
  <si>
    <t>спецжилфонд R58</t>
  </si>
  <si>
    <t>потребность в средствах на обеспеченгие жильем, руб.</t>
  </si>
  <si>
    <t>общий объем средств в соответствии с проектировками , руб.</t>
  </si>
  <si>
    <t>будут обеспечены жильем только квартиры, чел.</t>
  </si>
  <si>
    <t>сертификат R271</t>
  </si>
  <si>
    <t xml:space="preserve"> из них: </t>
  </si>
  <si>
    <t>средства республиканского бюджета (доп.)</t>
  </si>
  <si>
    <t>стоимость 1 кв. м сертификата</t>
  </si>
  <si>
    <t>стоимость сертиф</t>
  </si>
  <si>
    <t>сертиф</t>
  </si>
  <si>
    <t xml:space="preserve">средства федерального бюджета - 97%  </t>
  </si>
  <si>
    <t xml:space="preserve"> средства республиканского бюджета ЧР - 3% </t>
  </si>
  <si>
    <t>остатки</t>
  </si>
  <si>
    <t>индекс 2025-104,1</t>
  </si>
  <si>
    <t xml:space="preserve"> </t>
  </si>
  <si>
    <t>Обеспечение жильем детей-сирот - 2026</t>
  </si>
  <si>
    <t>найм</t>
  </si>
  <si>
    <t>сертификат</t>
  </si>
  <si>
    <t>будут обеспечены жильем, чел.</t>
  </si>
  <si>
    <t>Всего РБ</t>
  </si>
  <si>
    <t>муниципальные округа, городские округа</t>
  </si>
  <si>
    <t>Расчет распределения субвенций бюджетам муниципальных округов и бюджетам городских округов для осуществления государственных полномочий Чувашской Республики по обеспечению жильем детей-сирот и детей, оставшихся без попечения родителей, лиц из числа детей-сирот и детей, оставшихся без попечения родителей, на 2024 год</t>
  </si>
  <si>
    <t>Расчет распределения субвенций бюджетам муниципальных округов и бюджетам городских округов для осуществления государственных полномочий Чувашской Республики по обеспечению жильем детей-сирот и детей, оставшихся без попечения родителей, лиц из числа детей-сирот и детей, оставшихся без попечения родителей, на 2025 год</t>
  </si>
  <si>
    <t>Расчет распределения субвенций бюджетам муниципальных округов и бюджетам городских округов для осуществления государственных полномочий Чувашской Республики по обеспечению жильем детей-сирот и детей, оставшихся без попечения родителей, лиц из числа детей-сирот и детей, оставшихся без попечения родителей, на 2026 год</t>
  </si>
  <si>
    <t>общий объем средств в соответствии с проектировками,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</si>
</sst>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00_р_._-;\-* #,##0.000_р_._-;_-* &quot;-&quot;??_р_._-;_-@_-"/>
    <numFmt numFmtId="168" formatCode="_-* #,##0\ _₽_-;\-* #,##0\ _₽_-;_-* &quot;-&quot;??\ _₽_-;_-@_-"/>
    <numFmt numFmtId="169" formatCode="_-* #,##0.0000_р_._-;\-* #,##0.0000_р_._-;_-* &quot;-&quot;??_р_._-;_-@_-"/>
    <numFmt numFmtId="170" formatCode="_-* #,##0.0000000\ _₽_-;\-* #,##0.0000000\ _₽_-;_-* &quot;-&quot;???????\ _₽_-;_-@_-"/>
    <numFmt numFmtId="171" formatCode="_-* #,##0.000\ _₽_-;\-* #,##0.000\ _₽_-;_-* &quot;-&quot;???\ _₽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color rgb="FF0070C0"/>
      <name val="Arial Cyr"/>
      <charset val="204"/>
    </font>
    <font>
      <i/>
      <sz val="12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 Cyr"/>
      <charset val="204"/>
    </font>
    <font>
      <i/>
      <sz val="8"/>
      <name val="Arial Cyr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Fill="1"/>
    <xf numFmtId="0" fontId="4" fillId="0" borderId="0" xfId="0" applyFont="1"/>
    <xf numFmtId="0" fontId="8" fillId="0" borderId="0" xfId="0" applyFont="1"/>
    <xf numFmtId="0" fontId="0" fillId="0" borderId="0" xfId="0" applyFill="1" applyBorder="1"/>
    <xf numFmtId="0" fontId="0" fillId="0" borderId="0" xfId="0" applyFont="1"/>
    <xf numFmtId="0" fontId="5" fillId="0" borderId="0" xfId="0" applyFont="1" applyFill="1"/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166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164" fontId="9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5" fillId="0" borderId="1" xfId="1" applyNumberFormat="1" applyFont="1" applyFill="1" applyBorder="1"/>
    <xf numFmtId="164" fontId="5" fillId="0" borderId="1" xfId="1" applyFont="1" applyFill="1" applyBorder="1"/>
    <xf numFmtId="168" fontId="9" fillId="0" borderId="1" xfId="0" applyNumberFormat="1" applyFont="1" applyFill="1" applyBorder="1"/>
    <xf numFmtId="43" fontId="10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0" fontId="13" fillId="0" borderId="0" xfId="0" applyFont="1"/>
    <xf numFmtId="164" fontId="8" fillId="0" borderId="1" xfId="1" applyFont="1" applyFill="1" applyBorder="1"/>
    <xf numFmtId="166" fontId="5" fillId="0" borderId="1" xfId="0" applyNumberFormat="1" applyFont="1" applyFill="1" applyBorder="1" applyAlignment="1">
      <alignment vertical="center"/>
    </xf>
    <xf numFmtId="0" fontId="16" fillId="0" borderId="0" xfId="0" applyFont="1"/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5" fillId="4" borderId="6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6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8" fillId="4" borderId="1" xfId="1" applyNumberFormat="1" applyFont="1" applyFill="1" applyBorder="1" applyAlignment="1">
      <alignment horizontal="center" vertical="center" wrapText="1"/>
    </xf>
    <xf numFmtId="169" fontId="18" fillId="4" borderId="1" xfId="1" applyNumberFormat="1" applyFont="1" applyFill="1" applyBorder="1" applyAlignment="1">
      <alignment horizontal="center" vertical="center" wrapText="1"/>
    </xf>
    <xf numFmtId="164" fontId="17" fillId="3" borderId="1" xfId="1" applyFont="1" applyFill="1" applyBorder="1" applyAlignment="1">
      <alignment horizontal="center" vertical="center" wrapText="1"/>
    </xf>
    <xf numFmtId="164" fontId="17" fillId="5" borderId="1" xfId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19" fillId="2" borderId="1" xfId="1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6" fontId="14" fillId="0" borderId="1" xfId="1" applyNumberFormat="1" applyFont="1" applyFill="1" applyBorder="1" applyAlignment="1">
      <alignment horizontal="center" vertical="center"/>
    </xf>
    <xf numFmtId="164" fontId="14" fillId="0" borderId="1" xfId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/>
    <xf numFmtId="164" fontId="14" fillId="0" borderId="1" xfId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9" fillId="4" borderId="1" xfId="1" applyNumberFormat="1" applyFont="1" applyFill="1" applyBorder="1" applyAlignment="1">
      <alignment horizontal="center" vertical="center"/>
    </xf>
    <xf numFmtId="164" fontId="19" fillId="4" borderId="2" xfId="1" applyNumberFormat="1" applyFont="1" applyFill="1" applyBorder="1" applyAlignment="1">
      <alignment horizontal="center" vertical="center"/>
    </xf>
    <xf numFmtId="164" fontId="19" fillId="3" borderId="1" xfId="1" applyFont="1" applyFill="1" applyBorder="1" applyAlignment="1">
      <alignment horizontal="center" vertical="center"/>
    </xf>
    <xf numFmtId="4" fontId="19" fillId="5" borderId="1" xfId="1" applyNumberFormat="1" applyFont="1" applyFill="1" applyBorder="1" applyAlignment="1">
      <alignment horizontal="center" vertical="center"/>
    </xf>
    <xf numFmtId="49" fontId="19" fillId="5" borderId="1" xfId="1" applyNumberFormat="1" applyFont="1" applyFill="1" applyBorder="1" applyAlignment="1">
      <alignment horizontal="center" vertical="center"/>
    </xf>
    <xf numFmtId="0" fontId="21" fillId="0" borderId="0" xfId="0" applyFont="1"/>
    <xf numFmtId="0" fontId="7" fillId="0" borderId="5" xfId="0" applyFont="1" applyFill="1" applyBorder="1" applyAlignment="1">
      <alignment horizontal="left" vertical="center"/>
    </xf>
    <xf numFmtId="0" fontId="21" fillId="0" borderId="0" xfId="0" applyFont="1" applyFill="1"/>
    <xf numFmtId="43" fontId="21" fillId="0" borderId="0" xfId="0" applyNumberFormat="1" applyFont="1" applyFill="1"/>
    <xf numFmtId="43" fontId="21" fillId="0" borderId="0" xfId="0" applyNumberFormat="1" applyFont="1"/>
    <xf numFmtId="165" fontId="21" fillId="0" borderId="0" xfId="0" applyNumberFormat="1" applyFont="1"/>
    <xf numFmtId="165" fontId="22" fillId="0" borderId="0" xfId="0" applyNumberFormat="1" applyFont="1"/>
    <xf numFmtId="0" fontId="10" fillId="0" borderId="0" xfId="0" applyFont="1" applyFill="1" applyBorder="1" applyAlignment="1">
      <alignment horizontal="left" vertical="center" wrapText="1"/>
    </xf>
    <xf numFmtId="167" fontId="20" fillId="0" borderId="1" xfId="1" applyNumberFormat="1" applyFont="1" applyFill="1" applyBorder="1" applyAlignment="1">
      <alignment horizontal="center" vertical="center"/>
    </xf>
    <xf numFmtId="164" fontId="0" fillId="0" borderId="0" xfId="1" applyFont="1"/>
    <xf numFmtId="0" fontId="23" fillId="0" borderId="15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" fontId="23" fillId="0" borderId="0" xfId="0" applyNumberFormat="1" applyFont="1" applyFill="1" applyAlignment="1">
      <alignment horizontal="right" vertical="center" wrapText="1"/>
    </xf>
    <xf numFmtId="0" fontId="16" fillId="0" borderId="0" xfId="0" applyFont="1" applyFill="1"/>
    <xf numFmtId="0" fontId="0" fillId="0" borderId="1" xfId="0" applyFont="1" applyFill="1" applyBorder="1"/>
    <xf numFmtId="164" fontId="18" fillId="0" borderId="1" xfId="1" applyNumberFormat="1" applyFont="1" applyFill="1" applyBorder="1" applyAlignment="1">
      <alignment horizontal="center" vertical="center" wrapText="1"/>
    </xf>
    <xf numFmtId="169" fontId="18" fillId="0" borderId="1" xfId="1" applyNumberFormat="1" applyFont="1" applyFill="1" applyBorder="1" applyAlignment="1">
      <alignment horizontal="center" vertical="center" wrapText="1"/>
    </xf>
    <xf numFmtId="164" fontId="17" fillId="0" borderId="1" xfId="1" applyFont="1" applyFill="1" applyBorder="1" applyAlignment="1">
      <alignment horizontal="center" vertical="center" wrapText="1"/>
    </xf>
    <xf numFmtId="164" fontId="18" fillId="0" borderId="1" xfId="1" applyFont="1" applyFill="1" applyBorder="1" applyAlignment="1">
      <alignment horizontal="center" vertical="center" wrapText="1"/>
    </xf>
    <xf numFmtId="2" fontId="0" fillId="0" borderId="0" xfId="0" applyNumberFormat="1" applyFill="1"/>
    <xf numFmtId="164" fontId="19" fillId="0" borderId="1" xfId="1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4" fontId="19" fillId="0" borderId="1" xfId="1" applyNumberFormat="1" applyFont="1" applyFill="1" applyBorder="1" applyAlignment="1">
      <alignment horizontal="center" vertical="center"/>
    </xf>
    <xf numFmtId="49" fontId="19" fillId="0" borderId="1" xfId="1" applyNumberFormat="1" applyFont="1" applyFill="1" applyBorder="1" applyAlignment="1">
      <alignment horizontal="center" vertical="center"/>
    </xf>
    <xf numFmtId="165" fontId="21" fillId="0" borderId="0" xfId="0" applyNumberFormat="1" applyFont="1" applyFill="1"/>
    <xf numFmtId="165" fontId="22" fillId="0" borderId="0" xfId="0" applyNumberFormat="1" applyFont="1" applyFill="1"/>
    <xf numFmtId="4" fontId="0" fillId="0" borderId="0" xfId="0" applyNumberFormat="1" applyFill="1"/>
    <xf numFmtId="43" fontId="0" fillId="0" borderId="0" xfId="0" applyNumberFormat="1" applyFill="1"/>
    <xf numFmtId="170" fontId="2" fillId="0" borderId="0" xfId="0" applyNumberFormat="1" applyFont="1" applyFill="1"/>
    <xf numFmtId="43" fontId="2" fillId="0" borderId="0" xfId="0" applyNumberFormat="1" applyFont="1" applyFill="1"/>
    <xf numFmtId="171" fontId="2" fillId="0" borderId="0" xfId="0" applyNumberFormat="1" applyFont="1" applyFill="1"/>
    <xf numFmtId="171" fontId="0" fillId="0" borderId="0" xfId="0" applyNumberFormat="1" applyFill="1"/>
    <xf numFmtId="164" fontId="2" fillId="0" borderId="0" xfId="0" applyNumberFormat="1" applyFont="1" applyFill="1"/>
    <xf numFmtId="43" fontId="22" fillId="0" borderId="0" xfId="0" applyNumberFormat="1" applyFont="1" applyFill="1"/>
    <xf numFmtId="0" fontId="2" fillId="0" borderId="0" xfId="0" applyFont="1" applyFill="1"/>
    <xf numFmtId="164" fontId="20" fillId="0" borderId="1" xfId="1" applyNumberFormat="1" applyFont="1" applyFill="1" applyBorder="1" applyAlignment="1">
      <alignment horizontal="center" vertical="center"/>
    </xf>
    <xf numFmtId="164" fontId="20" fillId="0" borderId="1" xfId="1" applyFont="1" applyFill="1" applyBorder="1" applyAlignment="1">
      <alignment horizontal="center" vertical="center"/>
    </xf>
    <xf numFmtId="2" fontId="0" fillId="0" borderId="0" xfId="0" applyNumberFormat="1" applyFont="1" applyFill="1"/>
    <xf numFmtId="43" fontId="0" fillId="0" borderId="0" xfId="0" applyNumberFormat="1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6" fontId="0" fillId="0" borderId="0" xfId="0" applyNumberFormat="1"/>
    <xf numFmtId="0" fontId="8" fillId="0" borderId="1" xfId="0" applyFont="1" applyFill="1" applyBorder="1"/>
    <xf numFmtId="43" fontId="5" fillId="0" borderId="1" xfId="0" applyNumberFormat="1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CC"/>
      <color rgb="FF66FFFF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view="pageBreakPreview" zoomScale="80" zoomScaleSheetLayoutView="80" workbookViewId="0">
      <selection activeCell="U4" sqref="U4:U7"/>
    </sheetView>
  </sheetViews>
  <sheetFormatPr defaultRowHeight="15.75" x14ac:dyDescent="0.25"/>
  <cols>
    <col min="1" max="1" width="5.42578125" style="10" customWidth="1"/>
    <col min="2" max="2" width="23.28515625" style="6" customWidth="1"/>
    <col min="3" max="3" width="12" style="6" customWidth="1"/>
    <col min="4" max="4" width="11.85546875" style="6" customWidth="1"/>
    <col min="5" max="7" width="19.42578125" style="6" customWidth="1"/>
    <col min="8" max="8" width="10.7109375" style="6" customWidth="1"/>
    <col min="9" max="9" width="24.140625" style="6" customWidth="1"/>
    <col min="10" max="10" width="10.42578125" style="6" customWidth="1"/>
    <col min="11" max="11" width="19.7109375" style="6" customWidth="1"/>
    <col min="12" max="12" width="8.140625" style="6" customWidth="1"/>
    <col min="13" max="15" width="17.28515625" style="6" customWidth="1"/>
    <col min="16" max="16" width="12.28515625" style="6" customWidth="1"/>
    <col min="17" max="17" width="19.140625" style="6" customWidth="1"/>
    <col min="18" max="18" width="11.28515625" style="11" customWidth="1"/>
    <col min="19" max="19" width="22.5703125" style="6" customWidth="1"/>
    <col min="20" max="20" width="20.5703125" style="6" customWidth="1"/>
    <col min="21" max="21" width="21.140625" style="6" customWidth="1"/>
  </cols>
  <sheetData>
    <row r="1" spans="1:21" s="4" customFormat="1" ht="64.5" customHeight="1" x14ac:dyDescent="0.2">
      <c r="A1" s="129" t="s">
        <v>88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</row>
    <row r="2" spans="1:21" s="5" customFormat="1" ht="21.75" customHeight="1" x14ac:dyDescent="0.2">
      <c r="A2" s="130" t="s">
        <v>28</v>
      </c>
      <c r="B2" s="131" t="s">
        <v>87</v>
      </c>
      <c r="C2" s="134" t="s">
        <v>46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s="5" customFormat="1" ht="28.5" customHeight="1" x14ac:dyDescent="0.2">
      <c r="A3" s="130"/>
      <c r="B3" s="132"/>
      <c r="C3" s="135" t="s">
        <v>35</v>
      </c>
      <c r="D3" s="136"/>
      <c r="E3" s="137"/>
      <c r="F3" s="123"/>
      <c r="G3" s="123"/>
      <c r="H3" s="134" t="s">
        <v>34</v>
      </c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s="5" customFormat="1" ht="21.75" customHeight="1" x14ac:dyDescent="0.25">
      <c r="A4" s="130"/>
      <c r="B4" s="132"/>
      <c r="C4" s="134" t="s">
        <v>32</v>
      </c>
      <c r="D4" s="134" t="s">
        <v>30</v>
      </c>
      <c r="E4" s="134" t="s">
        <v>33</v>
      </c>
      <c r="F4" s="126" t="s">
        <v>74</v>
      </c>
      <c r="G4" s="126" t="s">
        <v>75</v>
      </c>
      <c r="H4" s="134" t="s">
        <v>42</v>
      </c>
      <c r="I4" s="138" t="s">
        <v>51</v>
      </c>
      <c r="J4" s="146" t="s">
        <v>52</v>
      </c>
      <c r="K4" s="147"/>
      <c r="L4" s="147"/>
      <c r="M4" s="147"/>
      <c r="N4" s="147"/>
      <c r="O4" s="147"/>
      <c r="P4" s="147"/>
      <c r="Q4" s="147"/>
      <c r="R4" s="138" t="s">
        <v>45</v>
      </c>
      <c r="S4" s="144"/>
      <c r="T4" s="138" t="s">
        <v>56</v>
      </c>
      <c r="U4" s="126" t="s">
        <v>55</v>
      </c>
    </row>
    <row r="5" spans="1:21" s="29" customFormat="1" ht="21.75" customHeight="1" x14ac:dyDescent="0.2">
      <c r="A5" s="130"/>
      <c r="B5" s="132"/>
      <c r="C5" s="134"/>
      <c r="D5" s="134"/>
      <c r="E5" s="134"/>
      <c r="F5" s="127"/>
      <c r="G5" s="127"/>
      <c r="H5" s="134"/>
      <c r="I5" s="139"/>
      <c r="J5" s="134" t="s">
        <v>43</v>
      </c>
      <c r="K5" s="134" t="s">
        <v>54</v>
      </c>
      <c r="L5" s="135" t="s">
        <v>1</v>
      </c>
      <c r="M5" s="136"/>
      <c r="N5" s="136"/>
      <c r="O5" s="136"/>
      <c r="P5" s="136"/>
      <c r="Q5" s="137"/>
      <c r="R5" s="140"/>
      <c r="S5" s="145"/>
      <c r="T5" s="139"/>
      <c r="U5" s="127"/>
    </row>
    <row r="6" spans="1:21" s="29" customFormat="1" ht="29.25" customHeight="1" x14ac:dyDescent="0.2">
      <c r="A6" s="130"/>
      <c r="B6" s="132"/>
      <c r="C6" s="134"/>
      <c r="D6" s="134"/>
      <c r="E6" s="134"/>
      <c r="F6" s="127"/>
      <c r="G6" s="127"/>
      <c r="H6" s="134"/>
      <c r="I6" s="139"/>
      <c r="J6" s="134"/>
      <c r="K6" s="134"/>
      <c r="L6" s="135" t="s">
        <v>47</v>
      </c>
      <c r="M6" s="136"/>
      <c r="N6" s="136"/>
      <c r="O6" s="137"/>
      <c r="P6" s="134" t="s">
        <v>53</v>
      </c>
      <c r="Q6" s="134"/>
      <c r="R6" s="134" t="s">
        <v>53</v>
      </c>
      <c r="S6" s="134"/>
      <c r="T6" s="139"/>
      <c r="U6" s="127"/>
    </row>
    <row r="7" spans="1:21" s="29" customFormat="1" ht="21.75" customHeight="1" x14ac:dyDescent="0.2">
      <c r="A7" s="130"/>
      <c r="B7" s="132"/>
      <c r="C7" s="134"/>
      <c r="D7" s="134"/>
      <c r="E7" s="134"/>
      <c r="F7" s="127"/>
      <c r="G7" s="127"/>
      <c r="H7" s="134"/>
      <c r="I7" s="140"/>
      <c r="J7" s="134"/>
      <c r="K7" s="134"/>
      <c r="L7" s="138" t="s">
        <v>43</v>
      </c>
      <c r="M7" s="141" t="s">
        <v>48</v>
      </c>
      <c r="N7" s="134" t="s">
        <v>1</v>
      </c>
      <c r="O7" s="134"/>
      <c r="P7" s="126" t="s">
        <v>43</v>
      </c>
      <c r="Q7" s="142" t="s">
        <v>41</v>
      </c>
      <c r="R7" s="126" t="s">
        <v>44</v>
      </c>
      <c r="S7" s="142" t="s">
        <v>41</v>
      </c>
      <c r="T7" s="140"/>
      <c r="U7" s="128"/>
    </row>
    <row r="8" spans="1:21" s="5" customFormat="1" ht="31.5" customHeight="1" x14ac:dyDescent="0.2">
      <c r="A8" s="130"/>
      <c r="B8" s="133"/>
      <c r="C8" s="134"/>
      <c r="D8" s="134"/>
      <c r="E8" s="134"/>
      <c r="F8" s="128"/>
      <c r="G8" s="128"/>
      <c r="H8" s="134"/>
      <c r="I8" s="123" t="s">
        <v>57</v>
      </c>
      <c r="J8" s="134"/>
      <c r="K8" s="134"/>
      <c r="L8" s="140"/>
      <c r="M8" s="141"/>
      <c r="N8" s="124" t="s">
        <v>49</v>
      </c>
      <c r="O8" s="124" t="s">
        <v>50</v>
      </c>
      <c r="P8" s="128"/>
      <c r="Q8" s="143"/>
      <c r="R8" s="128"/>
      <c r="S8" s="143"/>
      <c r="T8" s="123" t="s">
        <v>57</v>
      </c>
      <c r="U8" s="123" t="s">
        <v>57</v>
      </c>
    </row>
    <row r="9" spans="1:21" s="2" customFormat="1" ht="26.45" customHeight="1" x14ac:dyDescent="0.25">
      <c r="A9" s="7"/>
      <c r="B9" s="112" t="s">
        <v>0</v>
      </c>
      <c r="C9" s="18">
        <f>SUM(C11:C36)</f>
        <v>1352</v>
      </c>
      <c r="D9" s="19"/>
      <c r="E9" s="19"/>
      <c r="F9" s="19"/>
      <c r="G9" s="19"/>
      <c r="H9" s="18">
        <f>SUM(H11:H36)</f>
        <v>414</v>
      </c>
      <c r="I9" s="19">
        <f>SUM(I11:I36)</f>
        <v>1180335123.54</v>
      </c>
      <c r="J9" s="18">
        <f>SUM(J11:J36)</f>
        <v>259</v>
      </c>
      <c r="K9" s="19">
        <f t="shared" ref="K9" si="0">SUM(K11:K36)</f>
        <v>601081833.53999996</v>
      </c>
      <c r="L9" s="18">
        <f t="shared" ref="L9:T9" si="1">SUM(L11:L36)</f>
        <v>28.655345236115732</v>
      </c>
      <c r="M9" s="19">
        <f t="shared" si="1"/>
        <v>79962626.260000005</v>
      </c>
      <c r="N9" s="19">
        <f t="shared" si="1"/>
        <v>79163000</v>
      </c>
      <c r="O9" s="19">
        <f t="shared" si="1"/>
        <v>799626.26</v>
      </c>
      <c r="P9" s="18">
        <f>SUM(P11:P36)</f>
        <v>230.34465476388428</v>
      </c>
      <c r="Q9" s="19">
        <f>SUM(Q11:Q36)</f>
        <v>521119207.27999997</v>
      </c>
      <c r="R9" s="18">
        <f>SUM(R11:R36)</f>
        <v>155</v>
      </c>
      <c r="S9" s="19">
        <f>SUM(S11:S36)</f>
        <v>579253290</v>
      </c>
      <c r="T9" s="19">
        <f t="shared" si="1"/>
        <v>1101172123.54</v>
      </c>
      <c r="U9" s="19">
        <f>SUM(U11:U36)</f>
        <v>1100372497.28</v>
      </c>
    </row>
    <row r="10" spans="1:21" s="3" customFormat="1" hidden="1" x14ac:dyDescent="0.25">
      <c r="A10" s="16"/>
      <c r="B10" s="15" t="s">
        <v>1</v>
      </c>
      <c r="C10" s="20"/>
      <c r="D10" s="21"/>
      <c r="E10" s="21"/>
      <c r="F10" s="21"/>
      <c r="G10" s="21"/>
      <c r="H10" s="22"/>
      <c r="I10" s="26"/>
      <c r="J10" s="26"/>
      <c r="K10" s="26"/>
      <c r="L10" s="30"/>
      <c r="M10" s="30"/>
      <c r="N10" s="30"/>
      <c r="O10" s="30"/>
      <c r="P10" s="22"/>
      <c r="Q10" s="30"/>
      <c r="R10" s="22">
        <f>90/320</f>
        <v>0.28125</v>
      </c>
      <c r="S10" s="27">
        <f>SUM(S11:S36)</f>
        <v>579253290</v>
      </c>
      <c r="T10" s="30"/>
      <c r="U10" s="114"/>
    </row>
    <row r="11" spans="1:21" x14ac:dyDescent="0.25">
      <c r="A11" s="8">
        <v>1</v>
      </c>
      <c r="B11" s="9" t="s">
        <v>2</v>
      </c>
      <c r="C11" s="23">
        <v>20</v>
      </c>
      <c r="D11" s="23">
        <v>54561</v>
      </c>
      <c r="E11" s="28">
        <f>D11*33</f>
        <v>1800513</v>
      </c>
      <c r="F11" s="28">
        <v>113246</v>
      </c>
      <c r="G11" s="28">
        <f>F11*33</f>
        <v>3737118</v>
      </c>
      <c r="H11" s="24">
        <f t="shared" ref="H11:H36" si="2">P11+L11+R11</f>
        <v>5</v>
      </c>
      <c r="I11" s="25">
        <f>Q11+M11+S11</f>
        <v>10939170</v>
      </c>
      <c r="J11" s="24">
        <f t="shared" ref="J11:J36" si="3">P11+L11</f>
        <v>4</v>
      </c>
      <c r="K11" s="25">
        <f t="shared" ref="K11:K35" si="4">Q11+M11</f>
        <v>7202052</v>
      </c>
      <c r="L11" s="25"/>
      <c r="M11" s="25"/>
      <c r="N11" s="25"/>
      <c r="O11" s="25"/>
      <c r="P11" s="31">
        <v>4</v>
      </c>
      <c r="Q11" s="25">
        <f t="shared" ref="Q11:Q33" si="5">E11*P11</f>
        <v>7202052</v>
      </c>
      <c r="R11" s="111">
        <v>1</v>
      </c>
      <c r="S11" s="25">
        <f t="shared" ref="S11:S34" si="6">$G$35*R11</f>
        <v>3737118</v>
      </c>
      <c r="T11" s="25">
        <f t="shared" ref="T11:T36" si="7">Q11+O11+S11</f>
        <v>10939170</v>
      </c>
      <c r="U11" s="115">
        <f t="shared" ref="U11:U36" si="8">Q11+S11</f>
        <v>10939170</v>
      </c>
    </row>
    <row r="12" spans="1:21" x14ac:dyDescent="0.25">
      <c r="A12" s="8">
        <v>2</v>
      </c>
      <c r="B12" s="9" t="s">
        <v>3</v>
      </c>
      <c r="C12" s="23">
        <v>33</v>
      </c>
      <c r="D12" s="23">
        <v>54561</v>
      </c>
      <c r="E12" s="28">
        <f t="shared" ref="E12:E34" si="9">D12*33</f>
        <v>1800513</v>
      </c>
      <c r="F12" s="28">
        <v>113246</v>
      </c>
      <c r="G12" s="28">
        <f t="shared" ref="G12:G36" si="10">F12*33</f>
        <v>3737118</v>
      </c>
      <c r="H12" s="24">
        <f t="shared" si="2"/>
        <v>10</v>
      </c>
      <c r="I12" s="25">
        <f>Q12+M12+S12</f>
        <v>25751550</v>
      </c>
      <c r="J12" s="24">
        <f t="shared" si="3"/>
        <v>6</v>
      </c>
      <c r="K12" s="25">
        <f>Q12+M12</f>
        <v>10803078</v>
      </c>
      <c r="L12" s="25"/>
      <c r="M12" s="25"/>
      <c r="N12" s="25"/>
      <c r="O12" s="25"/>
      <c r="P12" s="31">
        <v>6</v>
      </c>
      <c r="Q12" s="25">
        <f t="shared" si="5"/>
        <v>10803078</v>
      </c>
      <c r="R12" s="111">
        <v>4</v>
      </c>
      <c r="S12" s="25">
        <f t="shared" si="6"/>
        <v>14948472</v>
      </c>
      <c r="T12" s="25">
        <f t="shared" si="7"/>
        <v>25751550</v>
      </c>
      <c r="U12" s="115">
        <f t="shared" si="8"/>
        <v>25751550</v>
      </c>
    </row>
    <row r="13" spans="1:21" s="1" customFormat="1" x14ac:dyDescent="0.25">
      <c r="A13" s="8">
        <v>3</v>
      </c>
      <c r="B13" s="9" t="s">
        <v>4</v>
      </c>
      <c r="C13" s="23">
        <v>27</v>
      </c>
      <c r="D13" s="23">
        <v>54561</v>
      </c>
      <c r="E13" s="28">
        <f t="shared" si="9"/>
        <v>1800513</v>
      </c>
      <c r="F13" s="28">
        <v>113246</v>
      </c>
      <c r="G13" s="28">
        <f t="shared" si="10"/>
        <v>3737118</v>
      </c>
      <c r="H13" s="24">
        <f t="shared" si="2"/>
        <v>8</v>
      </c>
      <c r="I13" s="25">
        <f t="shared" ref="I13:I36" si="11">Q13+M13+S13</f>
        <v>24087129</v>
      </c>
      <c r="J13" s="24">
        <f t="shared" si="3"/>
        <v>3</v>
      </c>
      <c r="K13" s="25">
        <f t="shared" si="4"/>
        <v>5401539</v>
      </c>
      <c r="L13" s="25"/>
      <c r="M13" s="25"/>
      <c r="N13" s="25"/>
      <c r="O13" s="25"/>
      <c r="P13" s="31">
        <v>3</v>
      </c>
      <c r="Q13" s="25">
        <f t="shared" si="5"/>
        <v>5401539</v>
      </c>
      <c r="R13" s="111">
        <v>5</v>
      </c>
      <c r="S13" s="25">
        <f t="shared" si="6"/>
        <v>18685590</v>
      </c>
      <c r="T13" s="25">
        <f t="shared" si="7"/>
        <v>24087129</v>
      </c>
      <c r="U13" s="115">
        <f t="shared" si="8"/>
        <v>24087129</v>
      </c>
    </row>
    <row r="14" spans="1:21" s="1" customFormat="1" x14ac:dyDescent="0.25">
      <c r="A14" s="8">
        <v>4</v>
      </c>
      <c r="B14" s="9" t="s">
        <v>5</v>
      </c>
      <c r="C14" s="23">
        <v>61</v>
      </c>
      <c r="D14" s="23">
        <v>54561</v>
      </c>
      <c r="E14" s="28">
        <f t="shared" si="9"/>
        <v>1800513</v>
      </c>
      <c r="F14" s="28">
        <v>113246</v>
      </c>
      <c r="G14" s="28">
        <f t="shared" si="10"/>
        <v>3737118</v>
      </c>
      <c r="H14" s="24">
        <f t="shared" si="2"/>
        <v>17</v>
      </c>
      <c r="I14" s="25">
        <f t="shared" si="11"/>
        <v>53847981</v>
      </c>
      <c r="J14" s="24">
        <f t="shared" si="3"/>
        <v>5</v>
      </c>
      <c r="K14" s="25">
        <f t="shared" si="4"/>
        <v>9002565</v>
      </c>
      <c r="L14" s="25"/>
      <c r="M14" s="25"/>
      <c r="N14" s="25"/>
      <c r="O14" s="25"/>
      <c r="P14" s="31">
        <v>5</v>
      </c>
      <c r="Q14" s="25">
        <f t="shared" si="5"/>
        <v>9002565</v>
      </c>
      <c r="R14" s="111">
        <v>12</v>
      </c>
      <c r="S14" s="25">
        <f t="shared" si="6"/>
        <v>44845416</v>
      </c>
      <c r="T14" s="25">
        <f t="shared" si="7"/>
        <v>53847981</v>
      </c>
      <c r="U14" s="115">
        <f t="shared" si="8"/>
        <v>53847981</v>
      </c>
    </row>
    <row r="15" spans="1:21" s="1" customFormat="1" x14ac:dyDescent="0.25">
      <c r="A15" s="8">
        <v>5</v>
      </c>
      <c r="B15" s="9" t="s">
        <v>6</v>
      </c>
      <c r="C15" s="23">
        <v>18</v>
      </c>
      <c r="D15" s="23">
        <v>54561</v>
      </c>
      <c r="E15" s="28">
        <f t="shared" si="9"/>
        <v>1800513</v>
      </c>
      <c r="F15" s="28">
        <v>113246</v>
      </c>
      <c r="G15" s="28">
        <f t="shared" si="10"/>
        <v>3737118</v>
      </c>
      <c r="H15" s="24">
        <f t="shared" si="2"/>
        <v>7</v>
      </c>
      <c r="I15" s="25">
        <f t="shared" si="11"/>
        <v>16476801</v>
      </c>
      <c r="J15" s="24">
        <f t="shared" si="3"/>
        <v>5</v>
      </c>
      <c r="K15" s="25">
        <f t="shared" si="4"/>
        <v>9002565</v>
      </c>
      <c r="L15" s="25"/>
      <c r="M15" s="25"/>
      <c r="N15" s="25"/>
      <c r="O15" s="25"/>
      <c r="P15" s="31">
        <v>5</v>
      </c>
      <c r="Q15" s="25">
        <f t="shared" si="5"/>
        <v>9002565</v>
      </c>
      <c r="R15" s="111">
        <v>2</v>
      </c>
      <c r="S15" s="25">
        <f t="shared" si="6"/>
        <v>7474236</v>
      </c>
      <c r="T15" s="25">
        <f t="shared" si="7"/>
        <v>16476801</v>
      </c>
      <c r="U15" s="115">
        <f t="shared" si="8"/>
        <v>16476801</v>
      </c>
    </row>
    <row r="16" spans="1:21" s="1" customFormat="1" x14ac:dyDescent="0.25">
      <c r="A16" s="8">
        <v>6</v>
      </c>
      <c r="B16" s="9" t="s">
        <v>7</v>
      </c>
      <c r="C16" s="23">
        <v>37</v>
      </c>
      <c r="D16" s="23">
        <v>54561</v>
      </c>
      <c r="E16" s="28">
        <f t="shared" si="9"/>
        <v>1800513</v>
      </c>
      <c r="F16" s="28">
        <v>113246</v>
      </c>
      <c r="G16" s="28">
        <f t="shared" si="10"/>
        <v>3737118</v>
      </c>
      <c r="H16" s="24">
        <f t="shared" si="2"/>
        <v>12</v>
      </c>
      <c r="I16" s="25">
        <f t="shared" si="11"/>
        <v>31289181</v>
      </c>
      <c r="J16" s="24">
        <f t="shared" si="3"/>
        <v>7</v>
      </c>
      <c r="K16" s="25">
        <f t="shared" si="4"/>
        <v>12603591</v>
      </c>
      <c r="L16" s="25"/>
      <c r="M16" s="25"/>
      <c r="N16" s="25"/>
      <c r="O16" s="25"/>
      <c r="P16" s="31">
        <v>7</v>
      </c>
      <c r="Q16" s="25">
        <f t="shared" si="5"/>
        <v>12603591</v>
      </c>
      <c r="R16" s="111">
        <v>5</v>
      </c>
      <c r="S16" s="25">
        <f t="shared" si="6"/>
        <v>18685590</v>
      </c>
      <c r="T16" s="25">
        <f t="shared" si="7"/>
        <v>31289181</v>
      </c>
      <c r="U16" s="115">
        <f t="shared" si="8"/>
        <v>31289181</v>
      </c>
    </row>
    <row r="17" spans="1:21" s="17" customFormat="1" x14ac:dyDescent="0.25">
      <c r="A17" s="8">
        <v>7</v>
      </c>
      <c r="B17" s="9" t="s">
        <v>8</v>
      </c>
      <c r="C17" s="23">
        <v>20</v>
      </c>
      <c r="D17" s="23">
        <v>54561</v>
      </c>
      <c r="E17" s="28">
        <f t="shared" si="9"/>
        <v>1800513</v>
      </c>
      <c r="F17" s="28">
        <v>113246</v>
      </c>
      <c r="G17" s="28">
        <f t="shared" si="10"/>
        <v>3737118</v>
      </c>
      <c r="H17" s="24">
        <f t="shared" si="2"/>
        <v>9</v>
      </c>
      <c r="I17" s="25">
        <f t="shared" si="11"/>
        <v>23951037</v>
      </c>
      <c r="J17" s="24">
        <f t="shared" si="3"/>
        <v>5</v>
      </c>
      <c r="K17" s="25">
        <f t="shared" si="4"/>
        <v>9002565</v>
      </c>
      <c r="L17" s="25"/>
      <c r="M17" s="25"/>
      <c r="N17" s="25"/>
      <c r="O17" s="25"/>
      <c r="P17" s="31">
        <v>5</v>
      </c>
      <c r="Q17" s="25">
        <f t="shared" si="5"/>
        <v>9002565</v>
      </c>
      <c r="R17" s="111">
        <v>4</v>
      </c>
      <c r="S17" s="25">
        <f t="shared" si="6"/>
        <v>14948472</v>
      </c>
      <c r="T17" s="25">
        <f t="shared" si="7"/>
        <v>23951037</v>
      </c>
      <c r="U17" s="115">
        <f t="shared" si="8"/>
        <v>23951037</v>
      </c>
    </row>
    <row r="18" spans="1:21" s="1" customFormat="1" x14ac:dyDescent="0.25">
      <c r="A18" s="8">
        <v>8</v>
      </c>
      <c r="B18" s="9" t="s">
        <v>9</v>
      </c>
      <c r="C18" s="23">
        <v>20</v>
      </c>
      <c r="D18" s="23">
        <v>54561</v>
      </c>
      <c r="E18" s="28">
        <f t="shared" si="9"/>
        <v>1800513</v>
      </c>
      <c r="F18" s="28">
        <v>113246</v>
      </c>
      <c r="G18" s="28">
        <f t="shared" si="10"/>
        <v>3737118</v>
      </c>
      <c r="H18" s="24">
        <f t="shared" si="2"/>
        <v>6</v>
      </c>
      <c r="I18" s="25">
        <f t="shared" si="11"/>
        <v>18549498</v>
      </c>
      <c r="J18" s="24">
        <f t="shared" si="3"/>
        <v>2</v>
      </c>
      <c r="K18" s="25">
        <f t="shared" si="4"/>
        <v>3601026</v>
      </c>
      <c r="L18" s="25"/>
      <c r="M18" s="25"/>
      <c r="N18" s="25"/>
      <c r="O18" s="25"/>
      <c r="P18" s="31">
        <v>2</v>
      </c>
      <c r="Q18" s="25">
        <f t="shared" si="5"/>
        <v>3601026</v>
      </c>
      <c r="R18" s="111">
        <v>4</v>
      </c>
      <c r="S18" s="25">
        <f t="shared" si="6"/>
        <v>14948472</v>
      </c>
      <c r="T18" s="25">
        <f t="shared" si="7"/>
        <v>18549498</v>
      </c>
      <c r="U18" s="115">
        <f t="shared" si="8"/>
        <v>18549498</v>
      </c>
    </row>
    <row r="19" spans="1:21" s="1" customFormat="1" x14ac:dyDescent="0.25">
      <c r="A19" s="8">
        <v>9</v>
      </c>
      <c r="B19" s="9" t="s">
        <v>10</v>
      </c>
      <c r="C19" s="23">
        <v>14</v>
      </c>
      <c r="D19" s="23">
        <v>54561</v>
      </c>
      <c r="E19" s="28">
        <f t="shared" si="9"/>
        <v>1800513</v>
      </c>
      <c r="F19" s="28">
        <v>113246</v>
      </c>
      <c r="G19" s="28">
        <f t="shared" si="10"/>
        <v>3737118</v>
      </c>
      <c r="H19" s="24">
        <f t="shared" si="2"/>
        <v>3</v>
      </c>
      <c r="I19" s="25">
        <f t="shared" si="11"/>
        <v>9274749</v>
      </c>
      <c r="J19" s="24">
        <f t="shared" si="3"/>
        <v>1</v>
      </c>
      <c r="K19" s="25">
        <f t="shared" si="4"/>
        <v>1800513</v>
      </c>
      <c r="L19" s="25"/>
      <c r="M19" s="25"/>
      <c r="N19" s="25"/>
      <c r="O19" s="25"/>
      <c r="P19" s="31">
        <v>1</v>
      </c>
      <c r="Q19" s="25">
        <f t="shared" si="5"/>
        <v>1800513</v>
      </c>
      <c r="R19" s="111">
        <v>2</v>
      </c>
      <c r="S19" s="25">
        <f t="shared" si="6"/>
        <v>7474236</v>
      </c>
      <c r="T19" s="25">
        <f t="shared" si="7"/>
        <v>9274749</v>
      </c>
      <c r="U19" s="115">
        <f t="shared" si="8"/>
        <v>9274749</v>
      </c>
    </row>
    <row r="20" spans="1:21" s="1" customFormat="1" x14ac:dyDescent="0.25">
      <c r="A20" s="8">
        <v>10</v>
      </c>
      <c r="B20" s="9" t="s">
        <v>11</v>
      </c>
      <c r="C20" s="23">
        <v>31</v>
      </c>
      <c r="D20" s="23">
        <v>54561</v>
      </c>
      <c r="E20" s="28">
        <f t="shared" si="9"/>
        <v>1800513</v>
      </c>
      <c r="F20" s="28">
        <v>113246</v>
      </c>
      <c r="G20" s="28">
        <f t="shared" si="10"/>
        <v>3737118</v>
      </c>
      <c r="H20" s="24">
        <f t="shared" si="2"/>
        <v>8</v>
      </c>
      <c r="I20" s="25">
        <f t="shared" si="11"/>
        <v>24087129</v>
      </c>
      <c r="J20" s="24">
        <f t="shared" si="3"/>
        <v>3</v>
      </c>
      <c r="K20" s="25">
        <f t="shared" si="4"/>
        <v>5401539</v>
      </c>
      <c r="L20" s="25"/>
      <c r="M20" s="25"/>
      <c r="N20" s="25"/>
      <c r="O20" s="25"/>
      <c r="P20" s="31">
        <v>3</v>
      </c>
      <c r="Q20" s="25">
        <f t="shared" si="5"/>
        <v>5401539</v>
      </c>
      <c r="R20" s="111">
        <v>5</v>
      </c>
      <c r="S20" s="25">
        <f t="shared" si="6"/>
        <v>18685590</v>
      </c>
      <c r="T20" s="25">
        <f t="shared" si="7"/>
        <v>24087129</v>
      </c>
      <c r="U20" s="115">
        <f t="shared" si="8"/>
        <v>24087129</v>
      </c>
    </row>
    <row r="21" spans="1:21" s="1" customFormat="1" x14ac:dyDescent="0.25">
      <c r="A21" s="8">
        <v>11</v>
      </c>
      <c r="B21" s="9" t="s">
        <v>12</v>
      </c>
      <c r="C21" s="23">
        <v>28</v>
      </c>
      <c r="D21" s="23">
        <v>54561</v>
      </c>
      <c r="E21" s="28">
        <f t="shared" si="9"/>
        <v>1800513</v>
      </c>
      <c r="F21" s="28">
        <v>113246</v>
      </c>
      <c r="G21" s="28">
        <f t="shared" si="10"/>
        <v>3737118</v>
      </c>
      <c r="H21" s="24">
        <f t="shared" si="2"/>
        <v>8</v>
      </c>
      <c r="I21" s="25">
        <f t="shared" si="11"/>
        <v>18277314</v>
      </c>
      <c r="J21" s="24">
        <f t="shared" si="3"/>
        <v>6</v>
      </c>
      <c r="K21" s="25">
        <f t="shared" si="4"/>
        <v>10803078</v>
      </c>
      <c r="L21" s="25"/>
      <c r="M21" s="25"/>
      <c r="N21" s="25"/>
      <c r="O21" s="25"/>
      <c r="P21" s="31">
        <v>6</v>
      </c>
      <c r="Q21" s="25">
        <f t="shared" si="5"/>
        <v>10803078</v>
      </c>
      <c r="R21" s="111">
        <v>2</v>
      </c>
      <c r="S21" s="25">
        <f t="shared" si="6"/>
        <v>7474236</v>
      </c>
      <c r="T21" s="25">
        <f t="shared" si="7"/>
        <v>18277314</v>
      </c>
      <c r="U21" s="115">
        <f t="shared" si="8"/>
        <v>18277314</v>
      </c>
    </row>
    <row r="22" spans="1:21" s="1" customFormat="1" x14ac:dyDescent="0.25">
      <c r="A22" s="8">
        <v>12</v>
      </c>
      <c r="B22" s="9" t="s">
        <v>13</v>
      </c>
      <c r="C22" s="23">
        <v>37</v>
      </c>
      <c r="D22" s="23">
        <v>54561</v>
      </c>
      <c r="E22" s="28">
        <f t="shared" si="9"/>
        <v>1800513</v>
      </c>
      <c r="F22" s="28">
        <v>113246</v>
      </c>
      <c r="G22" s="28">
        <f t="shared" si="10"/>
        <v>3737118</v>
      </c>
      <c r="H22" s="24">
        <f t="shared" si="2"/>
        <v>12</v>
      </c>
      <c r="I22" s="25">
        <f t="shared" si="11"/>
        <v>25479366</v>
      </c>
      <c r="J22" s="24">
        <f t="shared" si="3"/>
        <v>10</v>
      </c>
      <c r="K22" s="25">
        <f t="shared" si="4"/>
        <v>18005130</v>
      </c>
      <c r="L22" s="25"/>
      <c r="M22" s="25"/>
      <c r="N22" s="25"/>
      <c r="O22" s="25"/>
      <c r="P22" s="31">
        <v>10</v>
      </c>
      <c r="Q22" s="25">
        <f t="shared" si="5"/>
        <v>18005130</v>
      </c>
      <c r="R22" s="111">
        <v>2</v>
      </c>
      <c r="S22" s="25">
        <f t="shared" si="6"/>
        <v>7474236</v>
      </c>
      <c r="T22" s="25">
        <f t="shared" si="7"/>
        <v>25479366</v>
      </c>
      <c r="U22" s="115">
        <f t="shared" si="8"/>
        <v>25479366</v>
      </c>
    </row>
    <row r="23" spans="1:21" s="1" customFormat="1" x14ac:dyDescent="0.25">
      <c r="A23" s="8">
        <v>13</v>
      </c>
      <c r="B23" s="9" t="s">
        <v>14</v>
      </c>
      <c r="C23" s="23">
        <v>6</v>
      </c>
      <c r="D23" s="23">
        <v>54561</v>
      </c>
      <c r="E23" s="28">
        <f t="shared" si="9"/>
        <v>1800513</v>
      </c>
      <c r="F23" s="28">
        <v>113246</v>
      </c>
      <c r="G23" s="28">
        <f t="shared" si="10"/>
        <v>3737118</v>
      </c>
      <c r="H23" s="24">
        <f t="shared" si="2"/>
        <v>4</v>
      </c>
      <c r="I23" s="25">
        <f t="shared" si="11"/>
        <v>9138657</v>
      </c>
      <c r="J23" s="24">
        <f t="shared" si="3"/>
        <v>3</v>
      </c>
      <c r="K23" s="25">
        <f t="shared" si="4"/>
        <v>5401539</v>
      </c>
      <c r="L23" s="25"/>
      <c r="M23" s="25"/>
      <c r="N23" s="25"/>
      <c r="O23" s="25"/>
      <c r="P23" s="31">
        <v>3</v>
      </c>
      <c r="Q23" s="25">
        <f t="shared" si="5"/>
        <v>5401539</v>
      </c>
      <c r="R23" s="111">
        <v>1</v>
      </c>
      <c r="S23" s="25">
        <f t="shared" si="6"/>
        <v>3737118</v>
      </c>
      <c r="T23" s="25">
        <f t="shared" si="7"/>
        <v>9138657</v>
      </c>
      <c r="U23" s="115">
        <f t="shared" si="8"/>
        <v>9138657</v>
      </c>
    </row>
    <row r="24" spans="1:21" s="1" customFormat="1" x14ac:dyDescent="0.25">
      <c r="A24" s="8">
        <v>14</v>
      </c>
      <c r="B24" s="9" t="s">
        <v>15</v>
      </c>
      <c r="C24" s="23">
        <v>34</v>
      </c>
      <c r="D24" s="23">
        <v>54561</v>
      </c>
      <c r="E24" s="28">
        <f t="shared" si="9"/>
        <v>1800513</v>
      </c>
      <c r="F24" s="28">
        <v>113246</v>
      </c>
      <c r="G24" s="28">
        <f t="shared" si="10"/>
        <v>3737118</v>
      </c>
      <c r="H24" s="24">
        <f t="shared" si="2"/>
        <v>12</v>
      </c>
      <c r="I24" s="25">
        <f t="shared" si="11"/>
        <v>31289181</v>
      </c>
      <c r="J24" s="24">
        <f t="shared" si="3"/>
        <v>7</v>
      </c>
      <c r="K24" s="25">
        <f t="shared" si="4"/>
        <v>12603591</v>
      </c>
      <c r="L24" s="25"/>
      <c r="M24" s="25"/>
      <c r="N24" s="25"/>
      <c r="O24" s="25"/>
      <c r="P24" s="31">
        <v>7</v>
      </c>
      <c r="Q24" s="25">
        <f t="shared" si="5"/>
        <v>12603591</v>
      </c>
      <c r="R24" s="111">
        <v>5</v>
      </c>
      <c r="S24" s="25">
        <f t="shared" si="6"/>
        <v>18685590</v>
      </c>
      <c r="T24" s="25">
        <f t="shared" si="7"/>
        <v>31289181</v>
      </c>
      <c r="U24" s="115">
        <f t="shared" si="8"/>
        <v>31289181</v>
      </c>
    </row>
    <row r="25" spans="1:21" s="1" customFormat="1" x14ac:dyDescent="0.25">
      <c r="A25" s="8">
        <v>15</v>
      </c>
      <c r="B25" s="9" t="s">
        <v>16</v>
      </c>
      <c r="C25" s="23">
        <v>15</v>
      </c>
      <c r="D25" s="23">
        <v>54561</v>
      </c>
      <c r="E25" s="28">
        <f t="shared" si="9"/>
        <v>1800513</v>
      </c>
      <c r="F25" s="28">
        <v>113246</v>
      </c>
      <c r="G25" s="28">
        <f t="shared" si="10"/>
        <v>3737118</v>
      </c>
      <c r="H25" s="24">
        <f t="shared" si="2"/>
        <v>12</v>
      </c>
      <c r="I25" s="25">
        <f t="shared" si="11"/>
        <v>31289181</v>
      </c>
      <c r="J25" s="24">
        <f t="shared" si="3"/>
        <v>7</v>
      </c>
      <c r="K25" s="25">
        <f t="shared" si="4"/>
        <v>12603591</v>
      </c>
      <c r="L25" s="25"/>
      <c r="M25" s="25"/>
      <c r="N25" s="25"/>
      <c r="O25" s="25"/>
      <c r="P25" s="31">
        <v>7</v>
      </c>
      <c r="Q25" s="25">
        <f t="shared" si="5"/>
        <v>12603591</v>
      </c>
      <c r="R25" s="111">
        <v>5</v>
      </c>
      <c r="S25" s="25">
        <f t="shared" si="6"/>
        <v>18685590</v>
      </c>
      <c r="T25" s="25">
        <f t="shared" si="7"/>
        <v>31289181</v>
      </c>
      <c r="U25" s="115">
        <f t="shared" si="8"/>
        <v>31289181</v>
      </c>
    </row>
    <row r="26" spans="1:21" s="1" customFormat="1" x14ac:dyDescent="0.25">
      <c r="A26" s="8">
        <v>16</v>
      </c>
      <c r="B26" s="9" t="s">
        <v>17</v>
      </c>
      <c r="C26" s="23">
        <v>79</v>
      </c>
      <c r="D26" s="23">
        <v>61494</v>
      </c>
      <c r="E26" s="28">
        <f t="shared" si="9"/>
        <v>2029302</v>
      </c>
      <c r="F26" s="28">
        <v>113246</v>
      </c>
      <c r="G26" s="28">
        <f t="shared" si="10"/>
        <v>3737118</v>
      </c>
      <c r="H26" s="24">
        <f t="shared" si="2"/>
        <v>28</v>
      </c>
      <c r="I26" s="25">
        <f t="shared" si="11"/>
        <v>92684592</v>
      </c>
      <c r="J26" s="24">
        <f t="shared" si="3"/>
        <v>7</v>
      </c>
      <c r="K26" s="25">
        <f t="shared" si="4"/>
        <v>14205114</v>
      </c>
      <c r="L26" s="25"/>
      <c r="M26" s="25"/>
      <c r="N26" s="25"/>
      <c r="O26" s="25"/>
      <c r="P26" s="31">
        <v>7</v>
      </c>
      <c r="Q26" s="25">
        <f t="shared" si="5"/>
        <v>14205114</v>
      </c>
      <c r="R26" s="111">
        <v>21</v>
      </c>
      <c r="S26" s="25">
        <f t="shared" si="6"/>
        <v>78479478</v>
      </c>
      <c r="T26" s="25">
        <f t="shared" si="7"/>
        <v>92684592</v>
      </c>
      <c r="U26" s="115">
        <f t="shared" si="8"/>
        <v>92684592</v>
      </c>
    </row>
    <row r="27" spans="1:21" s="1" customFormat="1" x14ac:dyDescent="0.25">
      <c r="A27" s="8">
        <v>17</v>
      </c>
      <c r="B27" s="9" t="s">
        <v>18</v>
      </c>
      <c r="C27" s="23">
        <v>12</v>
      </c>
      <c r="D27" s="23">
        <v>54561</v>
      </c>
      <c r="E27" s="28">
        <f t="shared" si="9"/>
        <v>1800513</v>
      </c>
      <c r="F27" s="28">
        <v>113246</v>
      </c>
      <c r="G27" s="28">
        <f t="shared" si="10"/>
        <v>3737118</v>
      </c>
      <c r="H27" s="24">
        <f t="shared" si="2"/>
        <v>2</v>
      </c>
      <c r="I27" s="25">
        <f t="shared" si="11"/>
        <v>5537631</v>
      </c>
      <c r="J27" s="24">
        <f t="shared" si="3"/>
        <v>1</v>
      </c>
      <c r="K27" s="25">
        <f t="shared" si="4"/>
        <v>1800513</v>
      </c>
      <c r="L27" s="25"/>
      <c r="M27" s="25"/>
      <c r="N27" s="25"/>
      <c r="O27" s="25"/>
      <c r="P27" s="31">
        <v>1</v>
      </c>
      <c r="Q27" s="25">
        <f t="shared" si="5"/>
        <v>1800513</v>
      </c>
      <c r="R27" s="111">
        <v>1</v>
      </c>
      <c r="S27" s="25">
        <f t="shared" si="6"/>
        <v>3737118</v>
      </c>
      <c r="T27" s="25">
        <f t="shared" si="7"/>
        <v>5537631</v>
      </c>
      <c r="U27" s="115">
        <f t="shared" si="8"/>
        <v>5537631</v>
      </c>
    </row>
    <row r="28" spans="1:21" s="1" customFormat="1" x14ac:dyDescent="0.25">
      <c r="A28" s="8">
        <v>18</v>
      </c>
      <c r="B28" s="9" t="s">
        <v>19</v>
      </c>
      <c r="C28" s="23">
        <v>28</v>
      </c>
      <c r="D28" s="23">
        <v>54561</v>
      </c>
      <c r="E28" s="28">
        <f t="shared" si="9"/>
        <v>1800513</v>
      </c>
      <c r="F28" s="28">
        <v>113246</v>
      </c>
      <c r="G28" s="28">
        <f t="shared" si="10"/>
        <v>3737118</v>
      </c>
      <c r="H28" s="24">
        <f t="shared" si="2"/>
        <v>1</v>
      </c>
      <c r="I28" s="25">
        <f t="shared" si="11"/>
        <v>1800513</v>
      </c>
      <c r="J28" s="24">
        <f t="shared" si="3"/>
        <v>1</v>
      </c>
      <c r="K28" s="25">
        <f t="shared" si="4"/>
        <v>1800513</v>
      </c>
      <c r="L28" s="25"/>
      <c r="M28" s="25"/>
      <c r="N28" s="25"/>
      <c r="O28" s="25"/>
      <c r="P28" s="31">
        <v>1</v>
      </c>
      <c r="Q28" s="25">
        <f t="shared" si="5"/>
        <v>1800513</v>
      </c>
      <c r="R28" s="111">
        <v>0</v>
      </c>
      <c r="S28" s="25">
        <f t="shared" si="6"/>
        <v>0</v>
      </c>
      <c r="T28" s="25">
        <f t="shared" si="7"/>
        <v>1800513</v>
      </c>
      <c r="U28" s="115">
        <f t="shared" si="8"/>
        <v>1800513</v>
      </c>
    </row>
    <row r="29" spans="1:21" s="1" customFormat="1" x14ac:dyDescent="0.25">
      <c r="A29" s="8">
        <v>19</v>
      </c>
      <c r="B29" s="9" t="s">
        <v>20</v>
      </c>
      <c r="C29" s="23">
        <v>49</v>
      </c>
      <c r="D29" s="23">
        <v>54561</v>
      </c>
      <c r="E29" s="28">
        <f t="shared" si="9"/>
        <v>1800513</v>
      </c>
      <c r="F29" s="28">
        <v>113246</v>
      </c>
      <c r="G29" s="28">
        <f t="shared" si="10"/>
        <v>3737118</v>
      </c>
      <c r="H29" s="24">
        <f t="shared" si="2"/>
        <v>14</v>
      </c>
      <c r="I29" s="25">
        <f t="shared" si="11"/>
        <v>32953602</v>
      </c>
      <c r="J29" s="24">
        <f t="shared" si="3"/>
        <v>10</v>
      </c>
      <c r="K29" s="25">
        <f t="shared" si="4"/>
        <v>18005130</v>
      </c>
      <c r="L29" s="25"/>
      <c r="M29" s="25"/>
      <c r="N29" s="25"/>
      <c r="O29" s="25"/>
      <c r="P29" s="31">
        <v>10</v>
      </c>
      <c r="Q29" s="25">
        <f t="shared" si="5"/>
        <v>18005130</v>
      </c>
      <c r="R29" s="111">
        <v>4</v>
      </c>
      <c r="S29" s="25">
        <f t="shared" si="6"/>
        <v>14948472</v>
      </c>
      <c r="T29" s="25">
        <f t="shared" si="7"/>
        <v>32953602</v>
      </c>
      <c r="U29" s="115">
        <f t="shared" si="8"/>
        <v>32953602</v>
      </c>
    </row>
    <row r="30" spans="1:21" s="1" customFormat="1" x14ac:dyDescent="0.25">
      <c r="A30" s="8">
        <v>20</v>
      </c>
      <c r="B30" s="9" t="s">
        <v>21</v>
      </c>
      <c r="C30" s="23">
        <v>12</v>
      </c>
      <c r="D30" s="23">
        <v>54561</v>
      </c>
      <c r="E30" s="28">
        <f t="shared" si="9"/>
        <v>1800513</v>
      </c>
      <c r="F30" s="28">
        <v>113246</v>
      </c>
      <c r="G30" s="28">
        <f t="shared" si="10"/>
        <v>3737118</v>
      </c>
      <c r="H30" s="24">
        <f t="shared" si="2"/>
        <v>3</v>
      </c>
      <c r="I30" s="25">
        <f t="shared" si="11"/>
        <v>9274749</v>
      </c>
      <c r="J30" s="24">
        <f t="shared" si="3"/>
        <v>1</v>
      </c>
      <c r="K30" s="25">
        <f t="shared" si="4"/>
        <v>1800513</v>
      </c>
      <c r="L30" s="25"/>
      <c r="M30" s="25"/>
      <c r="N30" s="25"/>
      <c r="O30" s="25"/>
      <c r="P30" s="31">
        <v>1</v>
      </c>
      <c r="Q30" s="25">
        <f t="shared" si="5"/>
        <v>1800513</v>
      </c>
      <c r="R30" s="111">
        <v>2</v>
      </c>
      <c r="S30" s="25">
        <f t="shared" si="6"/>
        <v>7474236</v>
      </c>
      <c r="T30" s="25">
        <f t="shared" si="7"/>
        <v>9274749</v>
      </c>
      <c r="U30" s="115">
        <f t="shared" si="8"/>
        <v>9274749</v>
      </c>
    </row>
    <row r="31" spans="1:21" s="1" customFormat="1" x14ac:dyDescent="0.25">
      <c r="A31" s="8">
        <v>21</v>
      </c>
      <c r="B31" s="9" t="s">
        <v>22</v>
      </c>
      <c r="C31" s="23">
        <v>17</v>
      </c>
      <c r="D31" s="23">
        <v>54561</v>
      </c>
      <c r="E31" s="28">
        <f t="shared" si="9"/>
        <v>1800513</v>
      </c>
      <c r="F31" s="28">
        <v>113246</v>
      </c>
      <c r="G31" s="28">
        <f t="shared" si="10"/>
        <v>3737118</v>
      </c>
      <c r="H31" s="24">
        <f t="shared" si="2"/>
        <v>5</v>
      </c>
      <c r="I31" s="25">
        <f t="shared" si="11"/>
        <v>12875775</v>
      </c>
      <c r="J31" s="24">
        <f t="shared" si="3"/>
        <v>3</v>
      </c>
      <c r="K31" s="25">
        <f t="shared" si="4"/>
        <v>5401539</v>
      </c>
      <c r="L31" s="25"/>
      <c r="M31" s="25"/>
      <c r="N31" s="25"/>
      <c r="O31" s="25"/>
      <c r="P31" s="31">
        <v>3</v>
      </c>
      <c r="Q31" s="25">
        <f t="shared" si="5"/>
        <v>5401539</v>
      </c>
      <c r="R31" s="111">
        <v>2</v>
      </c>
      <c r="S31" s="25">
        <f t="shared" si="6"/>
        <v>7474236</v>
      </c>
      <c r="T31" s="25">
        <f t="shared" si="7"/>
        <v>12875775</v>
      </c>
      <c r="U31" s="115">
        <f t="shared" si="8"/>
        <v>12875775</v>
      </c>
    </row>
    <row r="32" spans="1:21" s="1" customFormat="1" x14ac:dyDescent="0.25">
      <c r="A32" s="8">
        <v>22</v>
      </c>
      <c r="B32" s="9" t="s">
        <v>23</v>
      </c>
      <c r="C32" s="23">
        <v>31</v>
      </c>
      <c r="D32" s="23">
        <v>54561</v>
      </c>
      <c r="E32" s="28">
        <f t="shared" si="9"/>
        <v>1800513</v>
      </c>
      <c r="F32" s="28">
        <v>113246</v>
      </c>
      <c r="G32" s="28">
        <f t="shared" si="10"/>
        <v>3737118</v>
      </c>
      <c r="H32" s="24">
        <f t="shared" si="2"/>
        <v>11</v>
      </c>
      <c r="I32" s="25">
        <f t="shared" si="11"/>
        <v>23678853</v>
      </c>
      <c r="J32" s="24">
        <f t="shared" si="3"/>
        <v>9</v>
      </c>
      <c r="K32" s="25">
        <f t="shared" si="4"/>
        <v>16204617</v>
      </c>
      <c r="L32" s="25"/>
      <c r="M32" s="25"/>
      <c r="N32" s="25"/>
      <c r="O32" s="25"/>
      <c r="P32" s="31">
        <v>9</v>
      </c>
      <c r="Q32" s="25">
        <f t="shared" si="5"/>
        <v>16204617</v>
      </c>
      <c r="R32" s="111">
        <v>2</v>
      </c>
      <c r="S32" s="25">
        <f t="shared" si="6"/>
        <v>7474236</v>
      </c>
      <c r="T32" s="25">
        <f t="shared" si="7"/>
        <v>23678853</v>
      </c>
      <c r="U32" s="115">
        <f t="shared" si="8"/>
        <v>23678853</v>
      </c>
    </row>
    <row r="33" spans="1:21" s="1" customFormat="1" x14ac:dyDescent="0.25">
      <c r="A33" s="8">
        <v>23</v>
      </c>
      <c r="B33" s="9" t="s">
        <v>24</v>
      </c>
      <c r="C33" s="23">
        <v>41</v>
      </c>
      <c r="D33" s="23">
        <v>54561</v>
      </c>
      <c r="E33" s="28">
        <f t="shared" si="9"/>
        <v>1800513</v>
      </c>
      <c r="F33" s="28">
        <v>113246</v>
      </c>
      <c r="G33" s="28">
        <f t="shared" si="10"/>
        <v>3737118</v>
      </c>
      <c r="H33" s="24">
        <f t="shared" si="2"/>
        <v>14</v>
      </c>
      <c r="I33" s="25">
        <f t="shared" si="11"/>
        <v>32953602</v>
      </c>
      <c r="J33" s="24">
        <f t="shared" si="3"/>
        <v>10</v>
      </c>
      <c r="K33" s="25">
        <f t="shared" si="4"/>
        <v>18005130</v>
      </c>
      <c r="L33" s="25"/>
      <c r="M33" s="25"/>
      <c r="N33" s="25"/>
      <c r="O33" s="25"/>
      <c r="P33" s="31">
        <v>10</v>
      </c>
      <c r="Q33" s="25">
        <f t="shared" si="5"/>
        <v>18005130</v>
      </c>
      <c r="R33" s="111">
        <v>4</v>
      </c>
      <c r="S33" s="25">
        <f t="shared" si="6"/>
        <v>14948472</v>
      </c>
      <c r="T33" s="25">
        <f>Q33+O33+S33</f>
        <v>32953602</v>
      </c>
      <c r="U33" s="115">
        <f t="shared" si="8"/>
        <v>32953602</v>
      </c>
    </row>
    <row r="34" spans="1:21" s="17" customFormat="1" x14ac:dyDescent="0.25">
      <c r="A34" s="8">
        <v>24</v>
      </c>
      <c r="B34" s="9" t="s">
        <v>26</v>
      </c>
      <c r="C34" s="23">
        <v>72</v>
      </c>
      <c r="D34" s="23">
        <v>80311</v>
      </c>
      <c r="E34" s="28">
        <f t="shared" si="9"/>
        <v>2650263</v>
      </c>
      <c r="F34" s="28">
        <v>113246</v>
      </c>
      <c r="G34" s="28">
        <f t="shared" si="10"/>
        <v>3737118</v>
      </c>
      <c r="H34" s="24">
        <f t="shared" si="2"/>
        <v>29</v>
      </c>
      <c r="I34" s="25">
        <f t="shared" si="11"/>
        <v>86017132.539999992</v>
      </c>
      <c r="J34" s="24">
        <f t="shared" si="3"/>
        <v>21</v>
      </c>
      <c r="K34" s="25">
        <f t="shared" si="4"/>
        <v>56120188.539999999</v>
      </c>
      <c r="L34" s="25"/>
      <c r="M34" s="25"/>
      <c r="N34" s="25"/>
      <c r="O34" s="25"/>
      <c r="P34" s="31">
        <v>21</v>
      </c>
      <c r="Q34" s="25">
        <v>56120188.539999999</v>
      </c>
      <c r="R34" s="111">
        <v>8</v>
      </c>
      <c r="S34" s="25">
        <f t="shared" si="6"/>
        <v>29896944</v>
      </c>
      <c r="T34" s="25">
        <f t="shared" si="7"/>
        <v>86017132.539999992</v>
      </c>
      <c r="U34" s="115">
        <f t="shared" si="8"/>
        <v>86017132.539999992</v>
      </c>
    </row>
    <row r="35" spans="1:21" s="1" customFormat="1" x14ac:dyDescent="0.25">
      <c r="A35" s="8">
        <v>25</v>
      </c>
      <c r="B35" s="9" t="s">
        <v>27</v>
      </c>
      <c r="C35" s="23">
        <v>582</v>
      </c>
      <c r="D35" s="23">
        <v>87203</v>
      </c>
      <c r="E35" s="28">
        <f>D35*32</f>
        <v>2790496</v>
      </c>
      <c r="F35" s="28">
        <v>113246</v>
      </c>
      <c r="G35" s="28">
        <f t="shared" si="10"/>
        <v>3737118</v>
      </c>
      <c r="H35" s="24">
        <f>P35+L35+R35</f>
        <v>166</v>
      </c>
      <c r="I35" s="25">
        <f>Q35+M35+S35</f>
        <v>510553436</v>
      </c>
      <c r="J35" s="24">
        <f t="shared" si="3"/>
        <v>116.00000000000001</v>
      </c>
      <c r="K35" s="25">
        <f t="shared" si="4"/>
        <v>323697536</v>
      </c>
      <c r="L35" s="116">
        <f>M35/E35</f>
        <v>28.655345236115732</v>
      </c>
      <c r="M35" s="25">
        <f>SUM(N35:O35)</f>
        <v>79962626.260000005</v>
      </c>
      <c r="N35" s="25">
        <v>79163000</v>
      </c>
      <c r="O35" s="25">
        <v>799626.26</v>
      </c>
      <c r="P35" s="31">
        <f>Q35/E35</f>
        <v>87.344654763884279</v>
      </c>
      <c r="Q35" s="25">
        <v>243734909.74000001</v>
      </c>
      <c r="R35" s="111">
        <v>50</v>
      </c>
      <c r="S35" s="25">
        <f>$G$35*R35</f>
        <v>186855900</v>
      </c>
      <c r="T35" s="25">
        <f t="shared" si="7"/>
        <v>431390436</v>
      </c>
      <c r="U35" s="115">
        <f t="shared" si="8"/>
        <v>430590809.74000001</v>
      </c>
    </row>
    <row r="36" spans="1:21" s="1" customFormat="1" x14ac:dyDescent="0.25">
      <c r="A36" s="8">
        <v>26</v>
      </c>
      <c r="B36" s="9" t="s">
        <v>25</v>
      </c>
      <c r="C36" s="23">
        <v>28</v>
      </c>
      <c r="D36" s="23">
        <v>54561</v>
      </c>
      <c r="E36" s="28">
        <f>D36*33</f>
        <v>1800513</v>
      </c>
      <c r="F36" s="28">
        <v>113246</v>
      </c>
      <c r="G36" s="28">
        <f t="shared" si="10"/>
        <v>3737118</v>
      </c>
      <c r="H36" s="24">
        <f t="shared" si="2"/>
        <v>8</v>
      </c>
      <c r="I36" s="25">
        <f t="shared" si="11"/>
        <v>18277314</v>
      </c>
      <c r="J36" s="24">
        <f t="shared" si="3"/>
        <v>6</v>
      </c>
      <c r="K36" s="25">
        <f>Q36+M36</f>
        <v>10803078</v>
      </c>
      <c r="L36" s="25"/>
      <c r="M36" s="25"/>
      <c r="N36" s="25"/>
      <c r="O36" s="25"/>
      <c r="P36" s="31">
        <v>6</v>
      </c>
      <c r="Q36" s="25">
        <f>E36*P36</f>
        <v>10803078</v>
      </c>
      <c r="R36" s="111">
        <v>2</v>
      </c>
      <c r="S36" s="25">
        <f>$G$35*R36</f>
        <v>7474236</v>
      </c>
      <c r="T36" s="25">
        <f t="shared" si="7"/>
        <v>18277314</v>
      </c>
      <c r="U36" s="115">
        <f t="shared" si="8"/>
        <v>18277314</v>
      </c>
    </row>
    <row r="37" spans="1:21" x14ac:dyDescent="0.25">
      <c r="B37" s="13"/>
      <c r="C37" s="13"/>
    </row>
    <row r="38" spans="1:21" x14ac:dyDescent="0.25">
      <c r="B38" s="14"/>
      <c r="C38" s="14"/>
    </row>
    <row r="39" spans="1:21" x14ac:dyDescent="0.25">
      <c r="B39" s="14"/>
      <c r="C39" s="14"/>
    </row>
    <row r="40" spans="1:21" x14ac:dyDescent="0.25">
      <c r="B40" s="14"/>
      <c r="C40" s="14"/>
    </row>
    <row r="41" spans="1:21" x14ac:dyDescent="0.25">
      <c r="B41" s="14"/>
      <c r="C41" s="14"/>
    </row>
    <row r="42" spans="1:21" x14ac:dyDescent="0.25">
      <c r="B42" s="14"/>
      <c r="C42" s="14"/>
    </row>
    <row r="43" spans="1:21" x14ac:dyDescent="0.25">
      <c r="B43" s="14"/>
      <c r="C43" s="14"/>
    </row>
    <row r="44" spans="1:21" x14ac:dyDescent="0.25">
      <c r="B44" s="14"/>
      <c r="C44" s="14"/>
    </row>
    <row r="45" spans="1:21" x14ac:dyDescent="0.25">
      <c r="B45" s="14"/>
      <c r="C45" s="14"/>
    </row>
    <row r="46" spans="1:21" x14ac:dyDescent="0.25">
      <c r="B46" s="14"/>
      <c r="C46" s="14"/>
    </row>
    <row r="47" spans="1:21" x14ac:dyDescent="0.25">
      <c r="B47" s="14"/>
      <c r="C47" s="14"/>
    </row>
    <row r="48" spans="1:21" x14ac:dyDescent="0.25">
      <c r="B48" s="14"/>
      <c r="C48" s="14"/>
    </row>
    <row r="49" spans="2:3" x14ac:dyDescent="0.25">
      <c r="B49" s="14"/>
      <c r="C49" s="14"/>
    </row>
    <row r="50" spans="2:3" x14ac:dyDescent="0.25">
      <c r="B50" s="14"/>
      <c r="C50" s="14"/>
    </row>
    <row r="51" spans="2:3" x14ac:dyDescent="0.25">
      <c r="B51" s="14"/>
      <c r="C51" s="14"/>
    </row>
    <row r="52" spans="2:3" x14ac:dyDescent="0.25">
      <c r="B52" s="14"/>
      <c r="C52" s="14"/>
    </row>
    <row r="53" spans="2:3" x14ac:dyDescent="0.25">
      <c r="B53" s="14"/>
      <c r="C53" s="14"/>
    </row>
    <row r="54" spans="2:3" x14ac:dyDescent="0.25">
      <c r="B54" s="14"/>
      <c r="C54" s="14"/>
    </row>
    <row r="55" spans="2:3" x14ac:dyDescent="0.25">
      <c r="B55" s="14"/>
      <c r="C55" s="14"/>
    </row>
    <row r="56" spans="2:3" x14ac:dyDescent="0.25">
      <c r="B56" s="14"/>
      <c r="C56" s="14"/>
    </row>
    <row r="57" spans="2:3" x14ac:dyDescent="0.25">
      <c r="B57" s="14"/>
      <c r="C57" s="14"/>
    </row>
    <row r="58" spans="2:3" x14ac:dyDescent="0.25">
      <c r="B58" s="14"/>
      <c r="C58" s="14"/>
    </row>
    <row r="59" spans="2:3" x14ac:dyDescent="0.25">
      <c r="B59" s="14"/>
      <c r="C59" s="14"/>
    </row>
    <row r="60" spans="2:3" x14ac:dyDescent="0.25">
      <c r="B60" s="14"/>
      <c r="C60" s="14"/>
    </row>
    <row r="61" spans="2:3" x14ac:dyDescent="0.25">
      <c r="B61" s="14"/>
      <c r="C61" s="14"/>
    </row>
    <row r="62" spans="2:3" x14ac:dyDescent="0.25">
      <c r="B62" s="14"/>
      <c r="C62" s="14"/>
    </row>
    <row r="63" spans="2:3" x14ac:dyDescent="0.25">
      <c r="B63" s="14"/>
      <c r="C63" s="14"/>
    </row>
    <row r="64" spans="2:3" x14ac:dyDescent="0.25">
      <c r="B64" s="12"/>
      <c r="C64" s="12"/>
    </row>
  </sheetData>
  <mergeCells count="30">
    <mergeCell ref="T4:T7"/>
    <mergeCell ref="U4:U7"/>
    <mergeCell ref="R4:S5"/>
    <mergeCell ref="P6:Q6"/>
    <mergeCell ref="R6:S6"/>
    <mergeCell ref="J4:Q4"/>
    <mergeCell ref="J5:J8"/>
    <mergeCell ref="K5:K8"/>
    <mergeCell ref="L5:Q5"/>
    <mergeCell ref="L6:O6"/>
    <mergeCell ref="P7:P8"/>
    <mergeCell ref="Q7:Q8"/>
    <mergeCell ref="R7:R8"/>
    <mergeCell ref="S7:S8"/>
    <mergeCell ref="F4:F8"/>
    <mergeCell ref="A1:U1"/>
    <mergeCell ref="A2:A8"/>
    <mergeCell ref="B2:B8"/>
    <mergeCell ref="C2:U2"/>
    <mergeCell ref="C3:E3"/>
    <mergeCell ref="G4:G8"/>
    <mergeCell ref="I4:I7"/>
    <mergeCell ref="C4:C8"/>
    <mergeCell ref="D4:D8"/>
    <mergeCell ref="E4:E8"/>
    <mergeCell ref="H3:U3"/>
    <mergeCell ref="H4:H8"/>
    <mergeCell ref="N7:O7"/>
    <mergeCell ref="M7:M8"/>
    <mergeCell ref="L7:L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9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9"/>
  <sheetViews>
    <sheetView tabSelected="1" view="pageBreakPreview" zoomScale="90" zoomScaleNormal="100" zoomScaleSheetLayoutView="90" workbookViewId="0">
      <selection activeCell="M39" sqref="M39"/>
    </sheetView>
  </sheetViews>
  <sheetFormatPr defaultRowHeight="12.75" x14ac:dyDescent="0.2"/>
  <cols>
    <col min="1" max="1" width="4.85546875" customWidth="1"/>
    <col min="2" max="2" width="19.42578125" customWidth="1"/>
    <col min="3" max="3" width="11" customWidth="1"/>
    <col min="4" max="4" width="10.7109375" customWidth="1"/>
    <col min="5" max="5" width="12.42578125" customWidth="1"/>
    <col min="6" max="6" width="10.7109375" customWidth="1"/>
    <col min="7" max="7" width="12" customWidth="1"/>
    <col min="8" max="8" width="17.140625" customWidth="1"/>
    <col min="9" max="9" width="16.5703125" customWidth="1"/>
    <col min="10" max="10" width="12.7109375" customWidth="1"/>
    <col min="11" max="11" width="8.7109375" style="1" customWidth="1"/>
    <col min="12" max="12" width="17" style="1" customWidth="1"/>
    <col min="13" max="13" width="7.140625" style="1" customWidth="1"/>
    <col min="14" max="14" width="16.28515625" style="1" customWidth="1"/>
    <col min="15" max="15" width="6.28515625" style="1" customWidth="1"/>
    <col min="16" max="16" width="16.140625" style="1" customWidth="1"/>
    <col min="17" max="17" width="6.7109375" style="1" customWidth="1"/>
    <col min="18" max="18" width="15.85546875" style="1" customWidth="1"/>
    <col min="19" max="19" width="6.7109375" style="1" customWidth="1"/>
    <col min="20" max="20" width="15.5703125" style="1" customWidth="1"/>
    <col min="21" max="21" width="14.42578125" style="1" customWidth="1"/>
    <col min="22" max="22" width="17.5703125" style="1" customWidth="1"/>
    <col min="23" max="23" width="20.5703125" style="1" customWidth="1"/>
    <col min="24" max="24" width="14.5703125" hidden="1" customWidth="1"/>
    <col min="25" max="25" width="15.42578125" hidden="1" customWidth="1"/>
    <col min="26" max="26" width="15.5703125" hidden="1" customWidth="1"/>
    <col min="27" max="27" width="18.5703125" hidden="1" customWidth="1"/>
    <col min="28" max="28" width="13.5703125" hidden="1" customWidth="1"/>
    <col min="29" max="29" width="15.85546875" hidden="1" customWidth="1"/>
    <col min="30" max="33" width="15.5703125" hidden="1" customWidth="1"/>
    <col min="34" max="34" width="12.7109375" hidden="1" customWidth="1"/>
    <col min="35" max="35" width="13.5703125" hidden="1" customWidth="1"/>
    <col min="36" max="41" width="12.5703125" hidden="1" customWidth="1"/>
    <col min="42" max="42" width="9.140625" hidden="1" customWidth="1"/>
    <col min="43" max="43" width="11.28515625" hidden="1" customWidth="1"/>
    <col min="44" max="44" width="11.7109375" hidden="1" customWidth="1"/>
    <col min="45" max="45" width="10.28515625" hidden="1" customWidth="1"/>
    <col min="46" max="46" width="10.42578125" hidden="1" customWidth="1"/>
    <col min="47" max="47" width="9.5703125" hidden="1" customWidth="1"/>
    <col min="48" max="48" width="11" hidden="1" customWidth="1"/>
    <col min="49" max="49" width="20.28515625" hidden="1" customWidth="1"/>
    <col min="50" max="50" width="26.7109375" hidden="1" customWidth="1"/>
  </cols>
  <sheetData>
    <row r="1" spans="1:74" ht="37.5" customHeight="1" x14ac:dyDescent="0.2">
      <c r="A1" s="148" t="s">
        <v>89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</row>
    <row r="2" spans="1:74" x14ac:dyDescent="0.2">
      <c r="A2" s="149" t="s">
        <v>28</v>
      </c>
      <c r="B2" s="150" t="s">
        <v>87</v>
      </c>
      <c r="C2" s="153" t="s">
        <v>58</v>
      </c>
      <c r="D2" s="154"/>
      <c r="E2" s="154"/>
      <c r="F2" s="154"/>
      <c r="G2" s="154"/>
      <c r="H2" s="154"/>
      <c r="I2" s="154"/>
      <c r="J2" s="155"/>
      <c r="K2" s="153" t="s">
        <v>59</v>
      </c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5"/>
      <c r="X2" s="156" t="s">
        <v>60</v>
      </c>
      <c r="Y2" s="157"/>
      <c r="Z2" s="157"/>
      <c r="AA2" s="157"/>
      <c r="AB2" s="157"/>
      <c r="AC2" s="157"/>
      <c r="AD2" s="158" t="s">
        <v>61</v>
      </c>
      <c r="AE2" s="158"/>
      <c r="AF2" s="158"/>
      <c r="AG2" s="158"/>
      <c r="AH2" s="158"/>
      <c r="AI2" s="158"/>
      <c r="AJ2" s="160" t="s">
        <v>62</v>
      </c>
      <c r="AK2" s="160"/>
      <c r="AL2" s="160"/>
      <c r="AM2" s="160"/>
      <c r="AN2" s="160"/>
      <c r="AO2" s="160"/>
      <c r="AP2" s="32"/>
      <c r="AQ2" s="161" t="s">
        <v>63</v>
      </c>
      <c r="AR2" s="161"/>
      <c r="AS2" s="161"/>
      <c r="AT2" s="161"/>
      <c r="AU2" s="161"/>
      <c r="AV2" s="161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</row>
    <row r="3" spans="1:74" x14ac:dyDescent="0.2">
      <c r="A3" s="149"/>
      <c r="B3" s="151"/>
      <c r="C3" s="120"/>
      <c r="D3" s="121"/>
      <c r="E3" s="121"/>
      <c r="F3" s="121"/>
      <c r="G3" s="121"/>
      <c r="H3" s="121"/>
      <c r="I3" s="121"/>
      <c r="J3" s="122"/>
      <c r="K3" s="149" t="s">
        <v>64</v>
      </c>
      <c r="L3" s="149" t="s">
        <v>65</v>
      </c>
      <c r="M3" s="154" t="s">
        <v>1</v>
      </c>
      <c r="N3" s="154"/>
      <c r="O3" s="154"/>
      <c r="P3" s="154"/>
      <c r="Q3" s="154"/>
      <c r="R3" s="154"/>
      <c r="S3" s="154"/>
      <c r="T3" s="154"/>
      <c r="U3" s="154"/>
      <c r="V3" s="154"/>
      <c r="W3" s="125"/>
      <c r="X3" s="33"/>
      <c r="Y3" s="34"/>
      <c r="Z3" s="34"/>
      <c r="AA3" s="34"/>
      <c r="AB3" s="34"/>
      <c r="AC3" s="34"/>
      <c r="AD3" s="35"/>
      <c r="AE3" s="35"/>
      <c r="AF3" s="35"/>
      <c r="AG3" s="35"/>
      <c r="AH3" s="35"/>
      <c r="AI3" s="35"/>
      <c r="AJ3" s="36"/>
      <c r="AK3" s="36"/>
      <c r="AL3" s="36"/>
      <c r="AM3" s="36"/>
      <c r="AN3" s="36"/>
      <c r="AO3" s="36"/>
      <c r="AP3" s="32"/>
      <c r="AQ3" s="162" t="s">
        <v>29</v>
      </c>
      <c r="AR3" s="163" t="s">
        <v>1</v>
      </c>
      <c r="AS3" s="163"/>
      <c r="AT3" s="163"/>
      <c r="AU3" s="163"/>
      <c r="AV3" s="37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</row>
    <row r="4" spans="1:74" x14ac:dyDescent="0.2">
      <c r="A4" s="149"/>
      <c r="B4" s="151"/>
      <c r="C4" s="149" t="s">
        <v>35</v>
      </c>
      <c r="D4" s="149"/>
      <c r="E4" s="149"/>
      <c r="F4" s="149"/>
      <c r="G4" s="149"/>
      <c r="H4" s="149"/>
      <c r="I4" s="149" t="s">
        <v>34</v>
      </c>
      <c r="J4" s="149"/>
      <c r="K4" s="149"/>
      <c r="L4" s="149"/>
      <c r="M4" s="155" t="s">
        <v>66</v>
      </c>
      <c r="N4" s="149"/>
      <c r="O4" s="149"/>
      <c r="P4" s="149"/>
      <c r="Q4" s="149"/>
      <c r="R4" s="149"/>
      <c r="S4" s="153" t="s">
        <v>47</v>
      </c>
      <c r="T4" s="154"/>
      <c r="U4" s="154"/>
      <c r="V4" s="155"/>
      <c r="W4" s="150" t="s">
        <v>36</v>
      </c>
      <c r="X4" s="159" t="s">
        <v>65</v>
      </c>
      <c r="Y4" s="170" t="s">
        <v>1</v>
      </c>
      <c r="Z4" s="170"/>
      <c r="AA4" s="170"/>
      <c r="AB4" s="170"/>
      <c r="AC4" s="33"/>
      <c r="AD4" s="171" t="s">
        <v>65</v>
      </c>
      <c r="AE4" s="158" t="s">
        <v>1</v>
      </c>
      <c r="AF4" s="158"/>
      <c r="AG4" s="158"/>
      <c r="AH4" s="158"/>
      <c r="AI4" s="35"/>
      <c r="AJ4" s="172" t="s">
        <v>65</v>
      </c>
      <c r="AK4" s="160" t="s">
        <v>1</v>
      </c>
      <c r="AL4" s="160"/>
      <c r="AM4" s="160"/>
      <c r="AN4" s="160"/>
      <c r="AO4" s="36"/>
      <c r="AP4" s="32"/>
      <c r="AQ4" s="162"/>
      <c r="AR4" s="163" t="s">
        <v>37</v>
      </c>
      <c r="AS4" s="163" t="s">
        <v>38</v>
      </c>
      <c r="AT4" s="163" t="s">
        <v>31</v>
      </c>
      <c r="AU4" s="163"/>
      <c r="AV4" s="163" t="s">
        <v>36</v>
      </c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</row>
    <row r="5" spans="1:74" x14ac:dyDescent="0.2">
      <c r="A5" s="149"/>
      <c r="B5" s="151"/>
      <c r="C5" s="118"/>
      <c r="D5" s="118"/>
      <c r="E5" s="118"/>
      <c r="F5" s="118"/>
      <c r="G5" s="118"/>
      <c r="H5" s="118"/>
      <c r="I5" s="118"/>
      <c r="J5" s="118"/>
      <c r="K5" s="149"/>
      <c r="L5" s="149"/>
      <c r="M5" s="150" t="s">
        <v>43</v>
      </c>
      <c r="N5" s="150" t="s">
        <v>41</v>
      </c>
      <c r="O5" s="153" t="s">
        <v>31</v>
      </c>
      <c r="P5" s="154"/>
      <c r="Q5" s="154"/>
      <c r="R5" s="155"/>
      <c r="S5" s="167" t="s">
        <v>67</v>
      </c>
      <c r="T5" s="168"/>
      <c r="U5" s="168"/>
      <c r="V5" s="169"/>
      <c r="W5" s="151"/>
      <c r="X5" s="159"/>
      <c r="Y5" s="38"/>
      <c r="Z5" s="38"/>
      <c r="AA5" s="33"/>
      <c r="AB5" s="39"/>
      <c r="AC5" s="40"/>
      <c r="AD5" s="171"/>
      <c r="AE5" s="35"/>
      <c r="AF5" s="35"/>
      <c r="AG5" s="35"/>
      <c r="AH5" s="35"/>
      <c r="AI5" s="35"/>
      <c r="AJ5" s="172"/>
      <c r="AK5" s="36"/>
      <c r="AL5" s="36"/>
      <c r="AM5" s="36"/>
      <c r="AN5" s="36"/>
      <c r="AO5" s="36"/>
      <c r="AP5" s="32"/>
      <c r="AQ5" s="162"/>
      <c r="AR5" s="163"/>
      <c r="AS5" s="163"/>
      <c r="AT5" s="163" t="s">
        <v>39</v>
      </c>
      <c r="AU5" s="163" t="s">
        <v>40</v>
      </c>
      <c r="AV5" s="163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</row>
    <row r="6" spans="1:74" x14ac:dyDescent="0.2">
      <c r="A6" s="149"/>
      <c r="B6" s="151"/>
      <c r="C6" s="149" t="s">
        <v>32</v>
      </c>
      <c r="D6" s="149" t="s">
        <v>30</v>
      </c>
      <c r="E6" s="149" t="s">
        <v>33</v>
      </c>
      <c r="F6" s="118"/>
      <c r="G6" s="118"/>
      <c r="H6" s="149" t="s">
        <v>68</v>
      </c>
      <c r="I6" s="149" t="s">
        <v>69</v>
      </c>
      <c r="J6" s="149" t="s">
        <v>70</v>
      </c>
      <c r="K6" s="149"/>
      <c r="L6" s="149"/>
      <c r="M6" s="151"/>
      <c r="N6" s="151"/>
      <c r="O6" s="149" t="s">
        <v>67</v>
      </c>
      <c r="P6" s="149"/>
      <c r="Q6" s="149" t="s">
        <v>71</v>
      </c>
      <c r="R6" s="149"/>
      <c r="S6" s="150" t="s">
        <v>43</v>
      </c>
      <c r="T6" s="150" t="s">
        <v>41</v>
      </c>
      <c r="U6" s="149" t="s">
        <v>72</v>
      </c>
      <c r="V6" s="149"/>
      <c r="W6" s="151"/>
      <c r="X6" s="159"/>
      <c r="Y6" s="173" t="s">
        <v>73</v>
      </c>
      <c r="Z6" s="173" t="s">
        <v>38</v>
      </c>
      <c r="AA6" s="156" t="s">
        <v>31</v>
      </c>
      <c r="AB6" s="164"/>
      <c r="AC6" s="165" t="s">
        <v>36</v>
      </c>
      <c r="AD6" s="171"/>
      <c r="AE6" s="158" t="s">
        <v>73</v>
      </c>
      <c r="AF6" s="158" t="s">
        <v>38</v>
      </c>
      <c r="AG6" s="158" t="s">
        <v>31</v>
      </c>
      <c r="AH6" s="158"/>
      <c r="AI6" s="35"/>
      <c r="AJ6" s="172"/>
      <c r="AK6" s="160" t="s">
        <v>73</v>
      </c>
      <c r="AL6" s="160" t="s">
        <v>38</v>
      </c>
      <c r="AM6" s="160" t="s">
        <v>31</v>
      </c>
      <c r="AN6" s="160"/>
      <c r="AO6" s="36"/>
      <c r="AP6" s="32"/>
      <c r="AQ6" s="162"/>
      <c r="AR6" s="163"/>
      <c r="AS6" s="163"/>
      <c r="AT6" s="163"/>
      <c r="AU6" s="163"/>
      <c r="AV6" s="163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</row>
    <row r="7" spans="1:74" ht="48" x14ac:dyDescent="0.2">
      <c r="A7" s="149"/>
      <c r="B7" s="152"/>
      <c r="C7" s="149"/>
      <c r="D7" s="149"/>
      <c r="E7" s="149"/>
      <c r="F7" s="118" t="s">
        <v>74</v>
      </c>
      <c r="G7" s="118" t="s">
        <v>75</v>
      </c>
      <c r="H7" s="149"/>
      <c r="I7" s="149"/>
      <c r="J7" s="149"/>
      <c r="K7" s="149"/>
      <c r="L7" s="149"/>
      <c r="M7" s="152"/>
      <c r="N7" s="152"/>
      <c r="O7" s="118" t="s">
        <v>43</v>
      </c>
      <c r="P7" s="119" t="s">
        <v>41</v>
      </c>
      <c r="Q7" s="118" t="s">
        <v>76</v>
      </c>
      <c r="R7" s="118" t="s">
        <v>41</v>
      </c>
      <c r="S7" s="152"/>
      <c r="T7" s="152"/>
      <c r="U7" s="118" t="s">
        <v>77</v>
      </c>
      <c r="V7" s="118" t="s">
        <v>78</v>
      </c>
      <c r="W7" s="152"/>
      <c r="X7" s="159"/>
      <c r="Y7" s="174"/>
      <c r="Z7" s="174"/>
      <c r="AA7" s="42" t="s">
        <v>77</v>
      </c>
      <c r="AB7" s="42" t="s">
        <v>78</v>
      </c>
      <c r="AC7" s="166"/>
      <c r="AD7" s="171"/>
      <c r="AE7" s="158"/>
      <c r="AF7" s="158"/>
      <c r="AG7" s="35" t="s">
        <v>77</v>
      </c>
      <c r="AH7" s="35" t="s">
        <v>78</v>
      </c>
      <c r="AI7" s="35" t="s">
        <v>36</v>
      </c>
      <c r="AJ7" s="172"/>
      <c r="AK7" s="160"/>
      <c r="AL7" s="160"/>
      <c r="AM7" s="36" t="s">
        <v>77</v>
      </c>
      <c r="AN7" s="36" t="s">
        <v>78</v>
      </c>
      <c r="AO7" s="36" t="s">
        <v>36</v>
      </c>
      <c r="AP7" s="32"/>
      <c r="AQ7" s="162"/>
      <c r="AR7" s="163"/>
      <c r="AS7" s="163"/>
      <c r="AT7" s="163"/>
      <c r="AU7" s="163"/>
      <c r="AV7" s="163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</row>
    <row r="8" spans="1:74" x14ac:dyDescent="0.2">
      <c r="A8" s="43"/>
      <c r="B8" s="41" t="s">
        <v>0</v>
      </c>
      <c r="C8" s="44">
        <f>SUM(C9:C34)</f>
        <v>1352</v>
      </c>
      <c r="D8" s="45"/>
      <c r="E8" s="45"/>
      <c r="F8" s="45"/>
      <c r="G8" s="45"/>
      <c r="H8" s="45">
        <f t="shared" ref="H8:AI8" si="0">SUM(H9:H34)</f>
        <v>3140472159</v>
      </c>
      <c r="I8" s="45">
        <v>938383477.31958759</v>
      </c>
      <c r="J8" s="45">
        <f t="shared" si="0"/>
        <v>403.98207565707719</v>
      </c>
      <c r="K8" s="44">
        <f>SUM(K9:K34)</f>
        <v>329</v>
      </c>
      <c r="L8" s="46">
        <f>SUM(L9:L34)</f>
        <v>947078631.96000004</v>
      </c>
      <c r="M8" s="44">
        <f>SUM(M9:M34)</f>
        <v>302</v>
      </c>
      <c r="N8" s="46">
        <f>SUM(N9:N34)</f>
        <v>866660900</v>
      </c>
      <c r="O8" s="44">
        <f t="shared" si="0"/>
        <v>192</v>
      </c>
      <c r="P8" s="46">
        <f>SUM(P9:P34)</f>
        <v>435405564</v>
      </c>
      <c r="Q8" s="44">
        <v>110</v>
      </c>
      <c r="R8" s="45">
        <f t="shared" si="0"/>
        <v>431255336</v>
      </c>
      <c r="S8" s="44">
        <f>SUM(S9:S34)</f>
        <v>27</v>
      </c>
      <c r="T8" s="46">
        <f t="shared" si="0"/>
        <v>80417731.959999993</v>
      </c>
      <c r="U8" s="46">
        <f t="shared" si="0"/>
        <v>78005200</v>
      </c>
      <c r="V8" s="46">
        <f t="shared" si="0"/>
        <v>2412531.96</v>
      </c>
      <c r="W8" s="46">
        <f>SUM(W9:W34)</f>
        <v>437818095.96000004</v>
      </c>
      <c r="X8" s="47">
        <f t="shared" si="0"/>
        <v>120468336.36</v>
      </c>
      <c r="Y8" s="47">
        <f t="shared" si="0"/>
        <v>48745759.039999999</v>
      </c>
      <c r="Z8" s="47">
        <f t="shared" si="0"/>
        <v>71722577.319999993</v>
      </c>
      <c r="AA8" s="48">
        <f t="shared" si="0"/>
        <v>69570899.999999985</v>
      </c>
      <c r="AB8" s="47">
        <f t="shared" si="0"/>
        <v>2151677.320000004</v>
      </c>
      <c r="AC8" s="47">
        <f t="shared" si="0"/>
        <v>50897436.359999999</v>
      </c>
      <c r="AD8" s="49">
        <f t="shared" si="0"/>
        <v>-395354959.60000002</v>
      </c>
      <c r="AE8" s="49">
        <f t="shared" si="0"/>
        <v>-386659804.96000004</v>
      </c>
      <c r="AF8" s="49">
        <f t="shared" si="0"/>
        <v>-8695154.6399999931</v>
      </c>
      <c r="AG8" s="49">
        <f>SUM(AG9:AG34)</f>
        <v>-8434300.000000013</v>
      </c>
      <c r="AH8" s="49">
        <f t="shared" si="0"/>
        <v>-260854.63999999594</v>
      </c>
      <c r="AI8" s="49">
        <f t="shared" si="0"/>
        <v>-386920659.60000002</v>
      </c>
      <c r="AJ8" s="50">
        <f>SUM(AJ9:AJ34)</f>
        <v>0</v>
      </c>
      <c r="AK8" s="50">
        <f t="shared" ref="AK8" si="1">SUM(AK9:AK34)</f>
        <v>-1448.9</v>
      </c>
      <c r="AL8" s="50">
        <f>SUM(AL9:AL34)</f>
        <v>1448.9</v>
      </c>
      <c r="AM8" s="50">
        <f>SUM(AM9:AM34)</f>
        <v>1.3500311979441904E-13</v>
      </c>
      <c r="AN8" s="50">
        <f>SUM(AN9:AN34)</f>
        <v>1448.8999999999999</v>
      </c>
      <c r="AO8" s="50">
        <f>SUM(AO9:AO34)</f>
        <v>-1.3500311979441904E-13</v>
      </c>
      <c r="AQ8" s="51">
        <f t="shared" ref="AQ8:AV8" si="2">SUM(AQ9:AQ34)</f>
        <v>938383.5</v>
      </c>
      <c r="AR8" s="51">
        <f t="shared" si="2"/>
        <v>866660.9</v>
      </c>
      <c r="AS8" s="51">
        <f t="shared" si="2"/>
        <v>71722.599999999991</v>
      </c>
      <c r="AT8" s="51">
        <f t="shared" si="2"/>
        <v>69570.899999999994</v>
      </c>
      <c r="AU8" s="51">
        <f t="shared" si="2"/>
        <v>2151.6999999999998</v>
      </c>
      <c r="AV8" s="51">
        <f t="shared" si="2"/>
        <v>868812.60000000009</v>
      </c>
      <c r="AW8" s="52">
        <v>938383477.31999993</v>
      </c>
    </row>
    <row r="9" spans="1:74" x14ac:dyDescent="0.2">
      <c r="A9" s="54">
        <v>1</v>
      </c>
      <c r="B9" s="55" t="s">
        <v>2</v>
      </c>
      <c r="C9" s="56">
        <v>20</v>
      </c>
      <c r="D9" s="56">
        <v>54561</v>
      </c>
      <c r="E9" s="56">
        <f>D9*33</f>
        <v>1800513</v>
      </c>
      <c r="F9" s="56">
        <v>119299</v>
      </c>
      <c r="G9" s="56">
        <f>F9*33</f>
        <v>3936867</v>
      </c>
      <c r="H9" s="57">
        <f>C9*33*D9</f>
        <v>36010260</v>
      </c>
      <c r="I9" s="58">
        <f>$I$8/$H$8*H9</f>
        <v>10759984.896265546</v>
      </c>
      <c r="J9" s="59">
        <f>I9/E9</f>
        <v>5.9760662079449283</v>
      </c>
      <c r="K9" s="60">
        <v>4</v>
      </c>
      <c r="L9" s="61">
        <f>N9+T9</f>
        <v>9338406</v>
      </c>
      <c r="M9" s="56">
        <f>O9+Q9</f>
        <v>4</v>
      </c>
      <c r="N9" s="61">
        <f>P9+R9</f>
        <v>9338406</v>
      </c>
      <c r="O9" s="56">
        <f>K9-Q9-S9</f>
        <v>3</v>
      </c>
      <c r="P9" s="61">
        <f>E9*O9</f>
        <v>5401539</v>
      </c>
      <c r="Q9" s="56">
        <v>1</v>
      </c>
      <c r="R9" s="59">
        <f>Q9*G9</f>
        <v>3936867</v>
      </c>
      <c r="S9" s="56"/>
      <c r="T9" s="61">
        <f>U9+V9</f>
        <v>0</v>
      </c>
      <c r="U9" s="61"/>
      <c r="V9" s="61"/>
      <c r="W9" s="61">
        <f>P9+V9</f>
        <v>5401539</v>
      </c>
      <c r="X9" s="62">
        <f>Y9+Z9</f>
        <v>1582020</v>
      </c>
      <c r="Y9" s="62"/>
      <c r="Z9" s="62">
        <v>1582020</v>
      </c>
      <c r="AA9" s="62">
        <f>Z9*0.97</f>
        <v>1534559.4</v>
      </c>
      <c r="AB9" s="62">
        <f>Z9-AA9</f>
        <v>47460.600000000093</v>
      </c>
      <c r="AC9" s="63">
        <f>Y9+AB9</f>
        <v>47460.600000000093</v>
      </c>
      <c r="AD9" s="64">
        <f>AE9+AF9</f>
        <v>-3819519</v>
      </c>
      <c r="AE9" s="64">
        <f>Y9-P9</f>
        <v>-5401539</v>
      </c>
      <c r="AF9" s="64">
        <f>AG9+AH9</f>
        <v>1582020</v>
      </c>
      <c r="AG9" s="64">
        <f>AA9-U9</f>
        <v>1534559.4</v>
      </c>
      <c r="AH9" s="64">
        <f>AB9-V9</f>
        <v>47460.600000000093</v>
      </c>
      <c r="AI9" s="64">
        <f>AE9+AH9</f>
        <v>-5354078.4000000004</v>
      </c>
      <c r="AJ9" s="65">
        <f>AK9+AL9</f>
        <v>0</v>
      </c>
      <c r="AK9" s="65"/>
      <c r="AL9" s="65">
        <f>AM9+AN9</f>
        <v>0</v>
      </c>
      <c r="AM9" s="66">
        <v>-31.7</v>
      </c>
      <c r="AN9" s="66">
        <v>31.7</v>
      </c>
      <c r="AO9" s="66">
        <f>AK9+AN9</f>
        <v>31.7</v>
      </c>
      <c r="AQ9" s="53">
        <f>AR9+AS9</f>
        <v>9338.4</v>
      </c>
      <c r="AR9" s="53">
        <v>9338.4</v>
      </c>
      <c r="AS9" s="53">
        <f>AT9+AU9</f>
        <v>0</v>
      </c>
      <c r="AT9" s="53"/>
      <c r="AU9" s="53"/>
      <c r="AV9" s="53">
        <f>AR9+AU9</f>
        <v>9338.4</v>
      </c>
    </row>
    <row r="10" spans="1:74" x14ac:dyDescent="0.2">
      <c r="A10" s="54">
        <v>2</v>
      </c>
      <c r="B10" s="55" t="s">
        <v>3</v>
      </c>
      <c r="C10" s="56">
        <v>33</v>
      </c>
      <c r="D10" s="56">
        <v>54561</v>
      </c>
      <c r="E10" s="56">
        <f t="shared" ref="E10:E34" si="3">D10*33</f>
        <v>1800513</v>
      </c>
      <c r="F10" s="56">
        <v>119299</v>
      </c>
      <c r="G10" s="56">
        <f t="shared" ref="G10:G34" si="4">F10*33</f>
        <v>3936867</v>
      </c>
      <c r="H10" s="57">
        <f t="shared" ref="H10:H34" si="5">C10*33*D10</f>
        <v>59416929</v>
      </c>
      <c r="I10" s="58">
        <f t="shared" ref="I10:I34" si="6">$I$8/$H$8*H10</f>
        <v>17753975.078838151</v>
      </c>
      <c r="J10" s="59">
        <f>I10/E10</f>
        <v>9.8605092431091315</v>
      </c>
      <c r="K10" s="60">
        <v>8</v>
      </c>
      <c r="L10" s="61">
        <f t="shared" ref="L10:L34" si="7">N10+T10</f>
        <v>18676812</v>
      </c>
      <c r="M10" s="56">
        <f t="shared" ref="M10:N34" si="8">O10+Q10</f>
        <v>8</v>
      </c>
      <c r="N10" s="61">
        <f t="shared" si="8"/>
        <v>18676812</v>
      </c>
      <c r="O10" s="56">
        <f t="shared" ref="O10:O34" si="9">K10-Q10-S10</f>
        <v>6</v>
      </c>
      <c r="P10" s="61">
        <f t="shared" ref="P10:P34" si="10">E10*O10</f>
        <v>10803078</v>
      </c>
      <c r="Q10" s="56">
        <v>2</v>
      </c>
      <c r="R10" s="59">
        <f>Q10*G10</f>
        <v>7873734</v>
      </c>
      <c r="S10" s="56"/>
      <c r="T10" s="61">
        <f t="shared" ref="T10:T34" si="11">U10+V10</f>
        <v>0</v>
      </c>
      <c r="U10" s="61"/>
      <c r="V10" s="61"/>
      <c r="W10" s="61">
        <f t="shared" ref="W10:W34" si="12">P10+V10</f>
        <v>10803078</v>
      </c>
      <c r="X10" s="62">
        <f t="shared" ref="X10:X34" si="13">Y10+Z10</f>
        <v>1582020</v>
      </c>
      <c r="Y10" s="62"/>
      <c r="Z10" s="62">
        <v>1582020</v>
      </c>
      <c r="AA10" s="62">
        <f t="shared" ref="AA10:AA19" si="14">Z10*0.97</f>
        <v>1534559.4</v>
      </c>
      <c r="AB10" s="62">
        <f t="shared" ref="AB10:AB11" si="15">Z10-AA10</f>
        <v>47460.600000000093</v>
      </c>
      <c r="AC10" s="63">
        <f t="shared" ref="AC10:AC34" si="16">Y10+AB10</f>
        <v>47460.600000000093</v>
      </c>
      <c r="AD10" s="64">
        <f t="shared" ref="AD10:AD34" si="17">AE10+AF10</f>
        <v>-9221058</v>
      </c>
      <c r="AE10" s="64">
        <f t="shared" ref="AE10:AE34" si="18">Y10-P10</f>
        <v>-10803078</v>
      </c>
      <c r="AF10" s="64">
        <f t="shared" ref="AF10:AF34" si="19">AG10+AH10</f>
        <v>1582020</v>
      </c>
      <c r="AG10" s="64">
        <f t="shared" ref="AG10:AH34" si="20">AA10-U10</f>
        <v>1534559.4</v>
      </c>
      <c r="AH10" s="64">
        <f t="shared" si="20"/>
        <v>47460.600000000093</v>
      </c>
      <c r="AI10" s="64">
        <f t="shared" ref="AI10:AI34" si="21">AE10+AH10</f>
        <v>-10755617.4</v>
      </c>
      <c r="AJ10" s="65">
        <f t="shared" ref="AJ10:AJ34" si="22">AK10+AL10</f>
        <v>0</v>
      </c>
      <c r="AK10" s="65"/>
      <c r="AL10" s="65">
        <f t="shared" ref="AL10:AL34" si="23">AM10+AN10</f>
        <v>0</v>
      </c>
      <c r="AM10" s="66">
        <v>-31.7</v>
      </c>
      <c r="AN10" s="66">
        <v>31.7</v>
      </c>
      <c r="AO10" s="66">
        <f t="shared" ref="AO10:AO34" si="24">AK10+AN10</f>
        <v>31.7</v>
      </c>
      <c r="AQ10" s="53">
        <f t="shared" ref="AQ10:AQ34" si="25">AR10+AS10</f>
        <v>18676.8</v>
      </c>
      <c r="AR10" s="53">
        <v>18676.8</v>
      </c>
      <c r="AS10" s="53">
        <f t="shared" ref="AS10:AS34" si="26">AT10+AU10</f>
        <v>0</v>
      </c>
      <c r="AT10" s="53"/>
      <c r="AU10" s="53"/>
      <c r="AV10" s="53">
        <f t="shared" ref="AV10:AV34" si="27">AR10+AU10</f>
        <v>18676.8</v>
      </c>
    </row>
    <row r="11" spans="1:74" x14ac:dyDescent="0.2">
      <c r="A11" s="54">
        <v>3</v>
      </c>
      <c r="B11" s="55" t="s">
        <v>4</v>
      </c>
      <c r="C11" s="56">
        <v>27</v>
      </c>
      <c r="D11" s="56">
        <v>54561</v>
      </c>
      <c r="E11" s="56">
        <f t="shared" si="3"/>
        <v>1800513</v>
      </c>
      <c r="F11" s="56">
        <v>119299</v>
      </c>
      <c r="G11" s="56">
        <f t="shared" si="4"/>
        <v>3936867</v>
      </c>
      <c r="H11" s="57">
        <f t="shared" si="5"/>
        <v>48613851</v>
      </c>
      <c r="I11" s="58">
        <f t="shared" si="6"/>
        <v>14525979.609958487</v>
      </c>
      <c r="J11" s="59">
        <f t="shared" ref="J11:J34" si="28">I11/E11</f>
        <v>8.0676893807256516</v>
      </c>
      <c r="K11" s="60">
        <v>7</v>
      </c>
      <c r="L11" s="61">
        <f t="shared" si="7"/>
        <v>21149007</v>
      </c>
      <c r="M11" s="56">
        <f t="shared" si="8"/>
        <v>7</v>
      </c>
      <c r="N11" s="61">
        <f t="shared" si="8"/>
        <v>21149007</v>
      </c>
      <c r="O11" s="56">
        <f t="shared" si="9"/>
        <v>3</v>
      </c>
      <c r="P11" s="61">
        <f t="shared" si="10"/>
        <v>5401539</v>
      </c>
      <c r="Q11" s="56">
        <v>4</v>
      </c>
      <c r="R11" s="59">
        <f t="shared" ref="R11:R34" si="29">Q11*G11</f>
        <v>15747468</v>
      </c>
      <c r="S11" s="56"/>
      <c r="T11" s="61">
        <f t="shared" si="11"/>
        <v>0</v>
      </c>
      <c r="U11" s="61"/>
      <c r="V11" s="61"/>
      <c r="W11" s="61">
        <f t="shared" si="12"/>
        <v>5401539</v>
      </c>
      <c r="X11" s="62">
        <f t="shared" si="13"/>
        <v>1582020</v>
      </c>
      <c r="Y11" s="62"/>
      <c r="Z11" s="62">
        <v>1582020</v>
      </c>
      <c r="AA11" s="62">
        <f>Z11*0.97</f>
        <v>1534559.4</v>
      </c>
      <c r="AB11" s="62">
        <f t="shared" si="15"/>
        <v>47460.600000000093</v>
      </c>
      <c r="AC11" s="63">
        <f t="shared" si="16"/>
        <v>47460.600000000093</v>
      </c>
      <c r="AD11" s="64">
        <f t="shared" si="17"/>
        <v>-3819519</v>
      </c>
      <c r="AE11" s="64">
        <f t="shared" si="18"/>
        <v>-5401539</v>
      </c>
      <c r="AF11" s="64">
        <f t="shared" si="19"/>
        <v>1582020</v>
      </c>
      <c r="AG11" s="64">
        <f t="shared" si="20"/>
        <v>1534559.4</v>
      </c>
      <c r="AH11" s="64">
        <f t="shared" si="20"/>
        <v>47460.600000000093</v>
      </c>
      <c r="AI11" s="64">
        <f t="shared" si="21"/>
        <v>-5354078.4000000004</v>
      </c>
      <c r="AJ11" s="65">
        <f t="shared" si="22"/>
        <v>0</v>
      </c>
      <c r="AK11" s="65"/>
      <c r="AL11" s="65">
        <f t="shared" si="23"/>
        <v>0</v>
      </c>
      <c r="AM11" s="66">
        <v>-31.7</v>
      </c>
      <c r="AN11" s="66">
        <v>31.7</v>
      </c>
      <c r="AO11" s="66">
        <f t="shared" si="24"/>
        <v>31.7</v>
      </c>
      <c r="AQ11" s="53">
        <f t="shared" si="25"/>
        <v>21149</v>
      </c>
      <c r="AR11" s="53">
        <v>21149</v>
      </c>
      <c r="AS11" s="53">
        <f t="shared" si="26"/>
        <v>0</v>
      </c>
      <c r="AT11" s="53"/>
      <c r="AU11" s="53"/>
      <c r="AV11" s="53">
        <f t="shared" si="27"/>
        <v>21149</v>
      </c>
    </row>
    <row r="12" spans="1:74" x14ac:dyDescent="0.2">
      <c r="A12" s="54">
        <v>4</v>
      </c>
      <c r="B12" s="55" t="s">
        <v>5</v>
      </c>
      <c r="C12" s="56">
        <v>61</v>
      </c>
      <c r="D12" s="56">
        <v>54561</v>
      </c>
      <c r="E12" s="56">
        <f t="shared" si="3"/>
        <v>1800513</v>
      </c>
      <c r="F12" s="56">
        <v>119299</v>
      </c>
      <c r="G12" s="56">
        <f t="shared" si="4"/>
        <v>3936867</v>
      </c>
      <c r="H12" s="57">
        <f t="shared" si="5"/>
        <v>109831293</v>
      </c>
      <c r="I12" s="58">
        <f t="shared" si="6"/>
        <v>32817953.933609914</v>
      </c>
      <c r="J12" s="59">
        <f t="shared" si="28"/>
        <v>18.227001934232028</v>
      </c>
      <c r="K12" s="60">
        <v>12</v>
      </c>
      <c r="L12" s="61">
        <f t="shared" si="7"/>
        <v>36560634</v>
      </c>
      <c r="M12" s="56">
        <f t="shared" si="8"/>
        <v>12</v>
      </c>
      <c r="N12" s="61">
        <f t="shared" si="8"/>
        <v>36560634</v>
      </c>
      <c r="O12" s="56">
        <f t="shared" si="9"/>
        <v>5</v>
      </c>
      <c r="P12" s="61">
        <f t="shared" si="10"/>
        <v>9002565</v>
      </c>
      <c r="Q12" s="56">
        <v>7</v>
      </c>
      <c r="R12" s="59">
        <f t="shared" si="29"/>
        <v>27558069</v>
      </c>
      <c r="S12" s="56"/>
      <c r="T12" s="61">
        <f t="shared" si="11"/>
        <v>0</v>
      </c>
      <c r="U12" s="61"/>
      <c r="V12" s="61"/>
      <c r="W12" s="61">
        <f t="shared" si="12"/>
        <v>9002565</v>
      </c>
      <c r="X12" s="62">
        <f t="shared" si="13"/>
        <v>4746060</v>
      </c>
      <c r="Y12" s="62"/>
      <c r="Z12" s="62">
        <v>4746060</v>
      </c>
      <c r="AA12" s="62">
        <f>Z12*0.97</f>
        <v>4603678.2</v>
      </c>
      <c r="AB12" s="62">
        <f>Z12-AA12</f>
        <v>142381.79999999981</v>
      </c>
      <c r="AC12" s="63">
        <f t="shared" si="16"/>
        <v>142381.79999999981</v>
      </c>
      <c r="AD12" s="64">
        <f t="shared" si="17"/>
        <v>-4256505</v>
      </c>
      <c r="AE12" s="64">
        <f t="shared" si="18"/>
        <v>-9002565</v>
      </c>
      <c r="AF12" s="64">
        <f t="shared" si="19"/>
        <v>4746060</v>
      </c>
      <c r="AG12" s="64">
        <f t="shared" si="20"/>
        <v>4603678.2</v>
      </c>
      <c r="AH12" s="64">
        <f t="shared" si="20"/>
        <v>142381.79999999981</v>
      </c>
      <c r="AI12" s="64">
        <f t="shared" si="21"/>
        <v>-8860183.1999999993</v>
      </c>
      <c r="AJ12" s="65">
        <f t="shared" si="22"/>
        <v>0</v>
      </c>
      <c r="AK12" s="65"/>
      <c r="AL12" s="65">
        <f t="shared" si="23"/>
        <v>0</v>
      </c>
      <c r="AM12" s="66">
        <v>-94.9</v>
      </c>
      <c r="AN12" s="66">
        <v>94.9</v>
      </c>
      <c r="AO12" s="66">
        <f t="shared" si="24"/>
        <v>94.9</v>
      </c>
      <c r="AQ12" s="53">
        <f t="shared" si="25"/>
        <v>36560.6</v>
      </c>
      <c r="AR12" s="53">
        <v>36560.6</v>
      </c>
      <c r="AS12" s="53">
        <f t="shared" si="26"/>
        <v>0</v>
      </c>
      <c r="AT12" s="53"/>
      <c r="AU12" s="53"/>
      <c r="AV12" s="53">
        <f t="shared" si="27"/>
        <v>36560.6</v>
      </c>
    </row>
    <row r="13" spans="1:74" x14ac:dyDescent="0.2">
      <c r="A13" s="54">
        <v>5</v>
      </c>
      <c r="B13" s="55" t="s">
        <v>6</v>
      </c>
      <c r="C13" s="56">
        <v>18</v>
      </c>
      <c r="D13" s="56">
        <v>54561</v>
      </c>
      <c r="E13" s="56">
        <f t="shared" si="3"/>
        <v>1800513</v>
      </c>
      <c r="F13" s="56">
        <v>119299</v>
      </c>
      <c r="G13" s="56">
        <f t="shared" si="4"/>
        <v>3936867</v>
      </c>
      <c r="H13" s="57">
        <f t="shared" si="5"/>
        <v>32409234</v>
      </c>
      <c r="I13" s="58">
        <f t="shared" si="6"/>
        <v>9683986.4066389911</v>
      </c>
      <c r="J13" s="59">
        <f t="shared" si="28"/>
        <v>5.3784595871504353</v>
      </c>
      <c r="K13" s="60">
        <v>5</v>
      </c>
      <c r="L13" s="61">
        <f t="shared" si="7"/>
        <v>11138919</v>
      </c>
      <c r="M13" s="56">
        <f t="shared" si="8"/>
        <v>5</v>
      </c>
      <c r="N13" s="61">
        <f t="shared" si="8"/>
        <v>11138919</v>
      </c>
      <c r="O13" s="56">
        <f t="shared" si="9"/>
        <v>4</v>
      </c>
      <c r="P13" s="61">
        <f t="shared" si="10"/>
        <v>7202052</v>
      </c>
      <c r="Q13" s="56">
        <v>1</v>
      </c>
      <c r="R13" s="59">
        <f t="shared" si="29"/>
        <v>3936867</v>
      </c>
      <c r="S13" s="56"/>
      <c r="T13" s="61">
        <f t="shared" si="11"/>
        <v>0</v>
      </c>
      <c r="U13" s="61"/>
      <c r="V13" s="61"/>
      <c r="W13" s="61">
        <f t="shared" si="12"/>
        <v>7202052</v>
      </c>
      <c r="X13" s="62">
        <f t="shared" si="13"/>
        <v>1582020</v>
      </c>
      <c r="Y13" s="62"/>
      <c r="Z13" s="62">
        <v>1582020</v>
      </c>
      <c r="AA13" s="62">
        <f t="shared" si="14"/>
        <v>1534559.4</v>
      </c>
      <c r="AB13" s="62">
        <f t="shared" ref="AB13:AB19" si="30">Z13-AA13</f>
        <v>47460.600000000093</v>
      </c>
      <c r="AC13" s="63">
        <f t="shared" si="16"/>
        <v>47460.600000000093</v>
      </c>
      <c r="AD13" s="64">
        <f t="shared" si="17"/>
        <v>-5620032</v>
      </c>
      <c r="AE13" s="64">
        <f t="shared" si="18"/>
        <v>-7202052</v>
      </c>
      <c r="AF13" s="64">
        <f t="shared" si="19"/>
        <v>1582020</v>
      </c>
      <c r="AG13" s="64">
        <f t="shared" si="20"/>
        <v>1534559.4</v>
      </c>
      <c r="AH13" s="64">
        <f t="shared" si="20"/>
        <v>47460.600000000093</v>
      </c>
      <c r="AI13" s="64">
        <f t="shared" si="21"/>
        <v>-7154591.4000000004</v>
      </c>
      <c r="AJ13" s="65">
        <f t="shared" si="22"/>
        <v>0</v>
      </c>
      <c r="AK13" s="65"/>
      <c r="AL13" s="65">
        <f t="shared" si="23"/>
        <v>0</v>
      </c>
      <c r="AM13" s="66">
        <v>-31.6</v>
      </c>
      <c r="AN13" s="66">
        <v>31.6</v>
      </c>
      <c r="AO13" s="66">
        <f t="shared" si="24"/>
        <v>31.6</v>
      </c>
      <c r="AQ13" s="53">
        <f t="shared" si="25"/>
        <v>11138.9</v>
      </c>
      <c r="AR13" s="53">
        <v>11138.9</v>
      </c>
      <c r="AS13" s="53">
        <f t="shared" si="26"/>
        <v>0</v>
      </c>
      <c r="AT13" s="53"/>
      <c r="AU13" s="53"/>
      <c r="AV13" s="53">
        <f t="shared" si="27"/>
        <v>11138.9</v>
      </c>
    </row>
    <row r="14" spans="1:74" x14ac:dyDescent="0.2">
      <c r="A14" s="54">
        <v>6</v>
      </c>
      <c r="B14" s="55" t="s">
        <v>7</v>
      </c>
      <c r="C14" s="56">
        <v>37</v>
      </c>
      <c r="D14" s="56">
        <v>54561</v>
      </c>
      <c r="E14" s="56">
        <f t="shared" si="3"/>
        <v>1800513</v>
      </c>
      <c r="F14" s="56">
        <v>119299</v>
      </c>
      <c r="G14" s="56">
        <f t="shared" si="4"/>
        <v>3936867</v>
      </c>
      <c r="H14" s="57">
        <f t="shared" si="5"/>
        <v>66618981</v>
      </c>
      <c r="I14" s="58">
        <f t="shared" si="6"/>
        <v>19905972.05809126</v>
      </c>
      <c r="J14" s="59">
        <f t="shared" si="28"/>
        <v>11.055722484698117</v>
      </c>
      <c r="K14" s="60">
        <v>10</v>
      </c>
      <c r="L14" s="61">
        <f t="shared" si="7"/>
        <v>26550546</v>
      </c>
      <c r="M14" s="56">
        <f t="shared" si="8"/>
        <v>10</v>
      </c>
      <c r="N14" s="61">
        <f t="shared" si="8"/>
        <v>26550546</v>
      </c>
      <c r="O14" s="56">
        <f t="shared" si="9"/>
        <v>6</v>
      </c>
      <c r="P14" s="61">
        <f t="shared" si="10"/>
        <v>10803078</v>
      </c>
      <c r="Q14" s="56">
        <v>4</v>
      </c>
      <c r="R14" s="59">
        <f t="shared" si="29"/>
        <v>15747468</v>
      </c>
      <c r="S14" s="56"/>
      <c r="T14" s="61">
        <f t="shared" si="11"/>
        <v>0</v>
      </c>
      <c r="U14" s="61"/>
      <c r="V14" s="61"/>
      <c r="W14" s="61">
        <f t="shared" si="12"/>
        <v>10803078</v>
      </c>
      <c r="X14" s="62">
        <f t="shared" si="13"/>
        <v>3164040</v>
      </c>
      <c r="Y14" s="62"/>
      <c r="Z14" s="62">
        <v>3164040</v>
      </c>
      <c r="AA14" s="62">
        <f t="shared" si="14"/>
        <v>3069118.8</v>
      </c>
      <c r="AB14" s="62">
        <f t="shared" si="30"/>
        <v>94921.200000000186</v>
      </c>
      <c r="AC14" s="63">
        <f t="shared" si="16"/>
        <v>94921.200000000186</v>
      </c>
      <c r="AD14" s="64">
        <f t="shared" si="17"/>
        <v>-7639038</v>
      </c>
      <c r="AE14" s="64">
        <f t="shared" si="18"/>
        <v>-10803078</v>
      </c>
      <c r="AF14" s="64">
        <f t="shared" si="19"/>
        <v>3164040</v>
      </c>
      <c r="AG14" s="64">
        <f t="shared" si="20"/>
        <v>3069118.8</v>
      </c>
      <c r="AH14" s="64">
        <f t="shared" si="20"/>
        <v>94921.200000000186</v>
      </c>
      <c r="AI14" s="64">
        <f t="shared" si="21"/>
        <v>-10708156.800000001</v>
      </c>
      <c r="AJ14" s="65">
        <f t="shared" si="22"/>
        <v>0</v>
      </c>
      <c r="AK14" s="65"/>
      <c r="AL14" s="65">
        <f t="shared" si="23"/>
        <v>0</v>
      </c>
      <c r="AM14" s="66">
        <v>-63.3</v>
      </c>
      <c r="AN14" s="66">
        <v>63.3</v>
      </c>
      <c r="AO14" s="66">
        <f t="shared" si="24"/>
        <v>63.3</v>
      </c>
      <c r="AQ14" s="53">
        <f t="shared" si="25"/>
        <v>26550.6</v>
      </c>
      <c r="AR14" s="53">
        <v>26550.6</v>
      </c>
      <c r="AS14" s="53">
        <f t="shared" si="26"/>
        <v>0</v>
      </c>
      <c r="AT14" s="53"/>
      <c r="AU14" s="53"/>
      <c r="AV14" s="53">
        <f t="shared" si="27"/>
        <v>26550.6</v>
      </c>
    </row>
    <row r="15" spans="1:74" x14ac:dyDescent="0.2">
      <c r="A15" s="54">
        <v>7</v>
      </c>
      <c r="B15" s="55" t="s">
        <v>8</v>
      </c>
      <c r="C15" s="56">
        <v>20</v>
      </c>
      <c r="D15" s="56">
        <v>54561</v>
      </c>
      <c r="E15" s="56">
        <f t="shared" si="3"/>
        <v>1800513</v>
      </c>
      <c r="F15" s="56">
        <v>119299</v>
      </c>
      <c r="G15" s="56">
        <f t="shared" si="4"/>
        <v>3936867</v>
      </c>
      <c r="H15" s="57">
        <f t="shared" si="5"/>
        <v>36010260</v>
      </c>
      <c r="I15" s="58">
        <f t="shared" si="6"/>
        <v>10759984.896265546</v>
      </c>
      <c r="J15" s="59">
        <f t="shared" si="28"/>
        <v>5.9760662079449283</v>
      </c>
      <c r="K15" s="60">
        <v>5</v>
      </c>
      <c r="L15" s="61">
        <f t="shared" si="7"/>
        <v>11138919</v>
      </c>
      <c r="M15" s="56">
        <f t="shared" si="8"/>
        <v>5</v>
      </c>
      <c r="N15" s="61">
        <f t="shared" si="8"/>
        <v>11138919</v>
      </c>
      <c r="O15" s="56">
        <f t="shared" si="9"/>
        <v>4</v>
      </c>
      <c r="P15" s="61">
        <f t="shared" si="10"/>
        <v>7202052</v>
      </c>
      <c r="Q15" s="56">
        <v>1</v>
      </c>
      <c r="R15" s="59">
        <f t="shared" si="29"/>
        <v>3936867</v>
      </c>
      <c r="S15" s="56"/>
      <c r="T15" s="61">
        <f t="shared" si="11"/>
        <v>0</v>
      </c>
      <c r="U15" s="61"/>
      <c r="V15" s="61"/>
      <c r="W15" s="61">
        <f t="shared" si="12"/>
        <v>7202052</v>
      </c>
      <c r="X15" s="62">
        <f t="shared" si="13"/>
        <v>1582020</v>
      </c>
      <c r="Y15" s="62"/>
      <c r="Z15" s="62">
        <v>1582020</v>
      </c>
      <c r="AA15" s="62">
        <f t="shared" si="14"/>
        <v>1534559.4</v>
      </c>
      <c r="AB15" s="62">
        <f t="shared" si="30"/>
        <v>47460.600000000093</v>
      </c>
      <c r="AC15" s="63">
        <f t="shared" si="16"/>
        <v>47460.600000000093</v>
      </c>
      <c r="AD15" s="64">
        <f t="shared" si="17"/>
        <v>-5620032</v>
      </c>
      <c r="AE15" s="64">
        <f t="shared" si="18"/>
        <v>-7202052</v>
      </c>
      <c r="AF15" s="64">
        <f t="shared" si="19"/>
        <v>1582020</v>
      </c>
      <c r="AG15" s="64">
        <f t="shared" si="20"/>
        <v>1534559.4</v>
      </c>
      <c r="AH15" s="64">
        <f t="shared" si="20"/>
        <v>47460.600000000093</v>
      </c>
      <c r="AI15" s="64">
        <f t="shared" si="21"/>
        <v>-7154591.4000000004</v>
      </c>
      <c r="AJ15" s="65">
        <f t="shared" si="22"/>
        <v>0</v>
      </c>
      <c r="AK15" s="65"/>
      <c r="AL15" s="65">
        <f t="shared" si="23"/>
        <v>0</v>
      </c>
      <c r="AM15" s="66">
        <v>-31.6</v>
      </c>
      <c r="AN15" s="66">
        <v>31.6</v>
      </c>
      <c r="AO15" s="66">
        <f t="shared" si="24"/>
        <v>31.6</v>
      </c>
      <c r="AQ15" s="53">
        <f t="shared" si="25"/>
        <v>11138.9</v>
      </c>
      <c r="AR15" s="53">
        <v>11138.9</v>
      </c>
      <c r="AS15" s="53">
        <f t="shared" si="26"/>
        <v>0</v>
      </c>
      <c r="AT15" s="53"/>
      <c r="AU15" s="53"/>
      <c r="AV15" s="53">
        <f t="shared" si="27"/>
        <v>11138.9</v>
      </c>
    </row>
    <row r="16" spans="1:74" x14ac:dyDescent="0.2">
      <c r="A16" s="54">
        <v>8</v>
      </c>
      <c r="B16" s="55" t="s">
        <v>9</v>
      </c>
      <c r="C16" s="56">
        <v>20</v>
      </c>
      <c r="D16" s="56">
        <v>54561</v>
      </c>
      <c r="E16" s="56">
        <f t="shared" si="3"/>
        <v>1800513</v>
      </c>
      <c r="F16" s="56">
        <v>119299</v>
      </c>
      <c r="G16" s="56">
        <f t="shared" si="4"/>
        <v>3936867</v>
      </c>
      <c r="H16" s="57">
        <f t="shared" si="5"/>
        <v>36010260</v>
      </c>
      <c r="I16" s="58">
        <f t="shared" si="6"/>
        <v>10759984.896265546</v>
      </c>
      <c r="J16" s="59">
        <f t="shared" si="28"/>
        <v>5.9760662079449283</v>
      </c>
      <c r="K16" s="60">
        <v>5</v>
      </c>
      <c r="L16" s="61">
        <f t="shared" si="7"/>
        <v>13275273</v>
      </c>
      <c r="M16" s="56">
        <f t="shared" si="8"/>
        <v>5</v>
      </c>
      <c r="N16" s="61">
        <f t="shared" si="8"/>
        <v>13275273</v>
      </c>
      <c r="O16" s="56">
        <f t="shared" si="9"/>
        <v>3</v>
      </c>
      <c r="P16" s="61">
        <f t="shared" si="10"/>
        <v>5401539</v>
      </c>
      <c r="Q16" s="56">
        <v>2</v>
      </c>
      <c r="R16" s="59">
        <f t="shared" si="29"/>
        <v>7873734</v>
      </c>
      <c r="S16" s="56"/>
      <c r="T16" s="61">
        <f t="shared" si="11"/>
        <v>0</v>
      </c>
      <c r="U16" s="61"/>
      <c r="V16" s="61"/>
      <c r="W16" s="61">
        <f t="shared" si="12"/>
        <v>5401539</v>
      </c>
      <c r="X16" s="62">
        <f t="shared" si="13"/>
        <v>1582020</v>
      </c>
      <c r="Y16" s="62"/>
      <c r="Z16" s="62">
        <v>1582020</v>
      </c>
      <c r="AA16" s="62">
        <f t="shared" si="14"/>
        <v>1534559.4</v>
      </c>
      <c r="AB16" s="62">
        <f t="shared" si="30"/>
        <v>47460.600000000093</v>
      </c>
      <c r="AC16" s="63">
        <f t="shared" si="16"/>
        <v>47460.600000000093</v>
      </c>
      <c r="AD16" s="64">
        <f t="shared" si="17"/>
        <v>-3819519</v>
      </c>
      <c r="AE16" s="64">
        <f t="shared" si="18"/>
        <v>-5401539</v>
      </c>
      <c r="AF16" s="64">
        <f t="shared" si="19"/>
        <v>1582020</v>
      </c>
      <c r="AG16" s="64">
        <f t="shared" si="20"/>
        <v>1534559.4</v>
      </c>
      <c r="AH16" s="64">
        <f t="shared" si="20"/>
        <v>47460.600000000093</v>
      </c>
      <c r="AI16" s="64">
        <f t="shared" si="21"/>
        <v>-5354078.4000000004</v>
      </c>
      <c r="AJ16" s="65">
        <f t="shared" si="22"/>
        <v>0</v>
      </c>
      <c r="AK16" s="65"/>
      <c r="AL16" s="65">
        <f t="shared" si="23"/>
        <v>0</v>
      </c>
      <c r="AM16" s="66">
        <v>-31.6</v>
      </c>
      <c r="AN16" s="66">
        <v>31.6</v>
      </c>
      <c r="AO16" s="66">
        <f t="shared" si="24"/>
        <v>31.6</v>
      </c>
      <c r="AQ16" s="53">
        <f t="shared" si="25"/>
        <v>13275.3</v>
      </c>
      <c r="AR16" s="53">
        <v>13275.3</v>
      </c>
      <c r="AS16" s="53">
        <f t="shared" si="26"/>
        <v>0</v>
      </c>
      <c r="AT16" s="53"/>
      <c r="AU16" s="53"/>
      <c r="AV16" s="53">
        <f t="shared" si="27"/>
        <v>13275.3</v>
      </c>
    </row>
    <row r="17" spans="1:48" x14ac:dyDescent="0.2">
      <c r="A17" s="54">
        <v>9</v>
      </c>
      <c r="B17" s="55" t="s">
        <v>10</v>
      </c>
      <c r="C17" s="56">
        <v>14</v>
      </c>
      <c r="D17" s="56">
        <v>54561</v>
      </c>
      <c r="E17" s="56">
        <f t="shared" si="3"/>
        <v>1800513</v>
      </c>
      <c r="F17" s="56">
        <v>119299</v>
      </c>
      <c r="G17" s="56">
        <f t="shared" si="4"/>
        <v>3936867</v>
      </c>
      <c r="H17" s="57">
        <f t="shared" si="5"/>
        <v>25207182</v>
      </c>
      <c r="I17" s="58">
        <f t="shared" si="6"/>
        <v>7531989.4273858825</v>
      </c>
      <c r="J17" s="59">
        <f t="shared" si="28"/>
        <v>4.1832463455614493</v>
      </c>
      <c r="K17" s="60">
        <v>3</v>
      </c>
      <c r="L17" s="61">
        <f t="shared" si="7"/>
        <v>7537893</v>
      </c>
      <c r="M17" s="56">
        <f t="shared" si="8"/>
        <v>3</v>
      </c>
      <c r="N17" s="61">
        <f t="shared" si="8"/>
        <v>7537893</v>
      </c>
      <c r="O17" s="56">
        <f t="shared" si="9"/>
        <v>2</v>
      </c>
      <c r="P17" s="61">
        <f t="shared" si="10"/>
        <v>3601026</v>
      </c>
      <c r="Q17" s="56">
        <v>1</v>
      </c>
      <c r="R17" s="59">
        <f t="shared" si="29"/>
        <v>3936867</v>
      </c>
      <c r="S17" s="56"/>
      <c r="T17" s="61">
        <f t="shared" si="11"/>
        <v>0</v>
      </c>
      <c r="U17" s="61"/>
      <c r="V17" s="61"/>
      <c r="W17" s="61">
        <f t="shared" si="12"/>
        <v>3601026</v>
      </c>
      <c r="X17" s="62">
        <f t="shared" si="13"/>
        <v>1582020</v>
      </c>
      <c r="Y17" s="62"/>
      <c r="Z17" s="62">
        <v>1582020</v>
      </c>
      <c r="AA17" s="62">
        <f t="shared" si="14"/>
        <v>1534559.4</v>
      </c>
      <c r="AB17" s="62">
        <f t="shared" si="30"/>
        <v>47460.600000000093</v>
      </c>
      <c r="AC17" s="63">
        <f t="shared" si="16"/>
        <v>47460.600000000093</v>
      </c>
      <c r="AD17" s="64">
        <f t="shared" si="17"/>
        <v>-2019006</v>
      </c>
      <c r="AE17" s="64">
        <f t="shared" si="18"/>
        <v>-3601026</v>
      </c>
      <c r="AF17" s="64">
        <f t="shared" si="19"/>
        <v>1582020</v>
      </c>
      <c r="AG17" s="64">
        <f t="shared" si="20"/>
        <v>1534559.4</v>
      </c>
      <c r="AH17" s="64">
        <f t="shared" si="20"/>
        <v>47460.600000000093</v>
      </c>
      <c r="AI17" s="64">
        <f t="shared" si="21"/>
        <v>-3553565.4</v>
      </c>
      <c r="AJ17" s="65">
        <f t="shared" si="22"/>
        <v>0</v>
      </c>
      <c r="AK17" s="65"/>
      <c r="AL17" s="65">
        <f t="shared" si="23"/>
        <v>0</v>
      </c>
      <c r="AM17" s="66">
        <v>-31.6</v>
      </c>
      <c r="AN17" s="66">
        <v>31.6</v>
      </c>
      <c r="AO17" s="66">
        <f t="shared" si="24"/>
        <v>31.6</v>
      </c>
      <c r="AQ17" s="53">
        <f t="shared" si="25"/>
        <v>7537.9</v>
      </c>
      <c r="AR17" s="53">
        <v>7537.9</v>
      </c>
      <c r="AS17" s="53">
        <f t="shared" si="26"/>
        <v>0</v>
      </c>
      <c r="AT17" s="53"/>
      <c r="AU17" s="53"/>
      <c r="AV17" s="53">
        <f t="shared" si="27"/>
        <v>7537.9</v>
      </c>
    </row>
    <row r="18" spans="1:48" x14ac:dyDescent="0.2">
      <c r="A18" s="54">
        <v>10</v>
      </c>
      <c r="B18" s="55" t="s">
        <v>11</v>
      </c>
      <c r="C18" s="56">
        <v>31</v>
      </c>
      <c r="D18" s="56">
        <v>54561</v>
      </c>
      <c r="E18" s="56">
        <f t="shared" si="3"/>
        <v>1800513</v>
      </c>
      <c r="F18" s="56">
        <v>119299</v>
      </c>
      <c r="G18" s="56">
        <f t="shared" si="4"/>
        <v>3936867</v>
      </c>
      <c r="H18" s="57">
        <f t="shared" si="5"/>
        <v>55815903</v>
      </c>
      <c r="I18" s="58">
        <f t="shared" si="6"/>
        <v>16677976.589211596</v>
      </c>
      <c r="J18" s="59">
        <f t="shared" si="28"/>
        <v>9.2629026223146376</v>
      </c>
      <c r="K18" s="60">
        <v>8</v>
      </c>
      <c r="L18" s="61">
        <f t="shared" si="7"/>
        <v>18676812</v>
      </c>
      <c r="M18" s="56">
        <f t="shared" si="8"/>
        <v>8</v>
      </c>
      <c r="N18" s="61">
        <f t="shared" si="8"/>
        <v>18676812</v>
      </c>
      <c r="O18" s="56">
        <f t="shared" si="9"/>
        <v>6</v>
      </c>
      <c r="P18" s="61">
        <f t="shared" si="10"/>
        <v>10803078</v>
      </c>
      <c r="Q18" s="56">
        <v>2</v>
      </c>
      <c r="R18" s="59">
        <f t="shared" si="29"/>
        <v>7873734</v>
      </c>
      <c r="S18" s="56"/>
      <c r="T18" s="61">
        <f t="shared" si="11"/>
        <v>0</v>
      </c>
      <c r="U18" s="61"/>
      <c r="V18" s="61"/>
      <c r="W18" s="61">
        <f t="shared" si="12"/>
        <v>10803078</v>
      </c>
      <c r="X18" s="62">
        <f t="shared" si="13"/>
        <v>3164040</v>
      </c>
      <c r="Y18" s="62"/>
      <c r="Z18" s="62">
        <v>3164040</v>
      </c>
      <c r="AA18" s="62">
        <f>Z18*0.97</f>
        <v>3069118.8</v>
      </c>
      <c r="AB18" s="62">
        <f t="shared" si="30"/>
        <v>94921.200000000186</v>
      </c>
      <c r="AC18" s="63">
        <f t="shared" si="16"/>
        <v>94921.200000000186</v>
      </c>
      <c r="AD18" s="64">
        <f t="shared" si="17"/>
        <v>-7639038</v>
      </c>
      <c r="AE18" s="64">
        <f t="shared" si="18"/>
        <v>-10803078</v>
      </c>
      <c r="AF18" s="64">
        <f t="shared" si="19"/>
        <v>3164040</v>
      </c>
      <c r="AG18" s="64">
        <f t="shared" si="20"/>
        <v>3069118.8</v>
      </c>
      <c r="AH18" s="64">
        <f t="shared" si="20"/>
        <v>94921.200000000186</v>
      </c>
      <c r="AI18" s="64">
        <f t="shared" si="21"/>
        <v>-10708156.800000001</v>
      </c>
      <c r="AJ18" s="65">
        <f t="shared" si="22"/>
        <v>0</v>
      </c>
      <c r="AK18" s="65"/>
      <c r="AL18" s="65">
        <f t="shared" si="23"/>
        <v>0</v>
      </c>
      <c r="AM18" s="66">
        <v>-63.3</v>
      </c>
      <c r="AN18" s="66">
        <v>63.3</v>
      </c>
      <c r="AO18" s="66">
        <f t="shared" si="24"/>
        <v>63.3</v>
      </c>
      <c r="AQ18" s="53">
        <f t="shared" si="25"/>
        <v>18676.8</v>
      </c>
      <c r="AR18" s="53">
        <v>18676.8</v>
      </c>
      <c r="AS18" s="53">
        <f t="shared" si="26"/>
        <v>0</v>
      </c>
      <c r="AT18" s="53"/>
      <c r="AU18" s="53"/>
      <c r="AV18" s="53">
        <f t="shared" si="27"/>
        <v>18676.8</v>
      </c>
    </row>
    <row r="19" spans="1:48" x14ac:dyDescent="0.2">
      <c r="A19" s="54">
        <v>11</v>
      </c>
      <c r="B19" s="55" t="s">
        <v>12</v>
      </c>
      <c r="C19" s="56">
        <v>28</v>
      </c>
      <c r="D19" s="56">
        <v>54561</v>
      </c>
      <c r="E19" s="56">
        <f>D19*33</f>
        <v>1800513</v>
      </c>
      <c r="F19" s="56">
        <v>119299</v>
      </c>
      <c r="G19" s="56">
        <f t="shared" si="4"/>
        <v>3936867</v>
      </c>
      <c r="H19" s="57">
        <f t="shared" si="5"/>
        <v>50414364</v>
      </c>
      <c r="I19" s="58">
        <f t="shared" si="6"/>
        <v>15063978.854771765</v>
      </c>
      <c r="J19" s="59">
        <f t="shared" si="28"/>
        <v>8.3664926911228985</v>
      </c>
      <c r="K19" s="60">
        <v>7</v>
      </c>
      <c r="L19" s="61">
        <f t="shared" si="7"/>
        <v>16876299</v>
      </c>
      <c r="M19" s="56">
        <f t="shared" si="8"/>
        <v>7</v>
      </c>
      <c r="N19" s="61">
        <f t="shared" si="8"/>
        <v>16876299</v>
      </c>
      <c r="O19" s="56">
        <f t="shared" si="9"/>
        <v>5</v>
      </c>
      <c r="P19" s="61">
        <f t="shared" si="10"/>
        <v>9002565</v>
      </c>
      <c r="Q19" s="56">
        <v>2</v>
      </c>
      <c r="R19" s="59">
        <f t="shared" si="29"/>
        <v>7873734</v>
      </c>
      <c r="S19" s="56"/>
      <c r="T19" s="61">
        <f t="shared" si="11"/>
        <v>0</v>
      </c>
      <c r="U19" s="61"/>
      <c r="V19" s="61"/>
      <c r="W19" s="61">
        <f t="shared" si="12"/>
        <v>9002565</v>
      </c>
      <c r="X19" s="62">
        <f t="shared" si="13"/>
        <v>1582020</v>
      </c>
      <c r="Y19" s="62"/>
      <c r="Z19" s="62">
        <v>1582020</v>
      </c>
      <c r="AA19" s="62">
        <f t="shared" si="14"/>
        <v>1534559.4</v>
      </c>
      <c r="AB19" s="62">
        <f t="shared" si="30"/>
        <v>47460.600000000093</v>
      </c>
      <c r="AC19" s="63">
        <f t="shared" si="16"/>
        <v>47460.600000000093</v>
      </c>
      <c r="AD19" s="64">
        <f t="shared" si="17"/>
        <v>-7420545</v>
      </c>
      <c r="AE19" s="64">
        <f t="shared" si="18"/>
        <v>-9002565</v>
      </c>
      <c r="AF19" s="64">
        <f t="shared" si="19"/>
        <v>1582020</v>
      </c>
      <c r="AG19" s="64">
        <f t="shared" si="20"/>
        <v>1534559.4</v>
      </c>
      <c r="AH19" s="64">
        <f t="shared" si="20"/>
        <v>47460.600000000093</v>
      </c>
      <c r="AI19" s="64">
        <f t="shared" si="21"/>
        <v>-8955104.4000000004</v>
      </c>
      <c r="AJ19" s="65">
        <f t="shared" si="22"/>
        <v>0</v>
      </c>
      <c r="AK19" s="65"/>
      <c r="AL19" s="65">
        <f t="shared" si="23"/>
        <v>0</v>
      </c>
      <c r="AM19" s="66">
        <v>-31.6</v>
      </c>
      <c r="AN19" s="66">
        <v>31.6</v>
      </c>
      <c r="AO19" s="66">
        <f t="shared" si="24"/>
        <v>31.6</v>
      </c>
      <c r="AQ19" s="53">
        <f t="shared" si="25"/>
        <v>16876.3</v>
      </c>
      <c r="AR19" s="53">
        <v>16876.3</v>
      </c>
      <c r="AS19" s="53">
        <f t="shared" si="26"/>
        <v>0</v>
      </c>
      <c r="AT19" s="53"/>
      <c r="AU19" s="53"/>
      <c r="AV19" s="53">
        <f t="shared" si="27"/>
        <v>16876.3</v>
      </c>
    </row>
    <row r="20" spans="1:48" x14ac:dyDescent="0.2">
      <c r="A20" s="54">
        <v>12</v>
      </c>
      <c r="B20" s="55" t="s">
        <v>13</v>
      </c>
      <c r="C20" s="56">
        <v>37</v>
      </c>
      <c r="D20" s="56">
        <v>54561</v>
      </c>
      <c r="E20" s="56">
        <f t="shared" si="3"/>
        <v>1800513</v>
      </c>
      <c r="F20" s="56">
        <v>119299</v>
      </c>
      <c r="G20" s="56">
        <f t="shared" si="4"/>
        <v>3936867</v>
      </c>
      <c r="H20" s="57">
        <f t="shared" si="5"/>
        <v>66618981</v>
      </c>
      <c r="I20" s="58">
        <f t="shared" si="6"/>
        <v>19905972.05809126</v>
      </c>
      <c r="J20" s="59">
        <f t="shared" si="28"/>
        <v>11.055722484698117</v>
      </c>
      <c r="K20" s="60">
        <v>10</v>
      </c>
      <c r="L20" s="61">
        <f t="shared" si="7"/>
        <v>22277838</v>
      </c>
      <c r="M20" s="56">
        <f t="shared" si="8"/>
        <v>10</v>
      </c>
      <c r="N20" s="61">
        <f t="shared" si="8"/>
        <v>22277838</v>
      </c>
      <c r="O20" s="56">
        <f t="shared" si="9"/>
        <v>8</v>
      </c>
      <c r="P20" s="61">
        <f t="shared" si="10"/>
        <v>14404104</v>
      </c>
      <c r="Q20" s="56">
        <v>2</v>
      </c>
      <c r="R20" s="59">
        <f t="shared" si="29"/>
        <v>7873734</v>
      </c>
      <c r="S20" s="56"/>
      <c r="T20" s="61">
        <f t="shared" si="11"/>
        <v>0</v>
      </c>
      <c r="U20" s="61"/>
      <c r="V20" s="61"/>
      <c r="W20" s="61">
        <f t="shared" si="12"/>
        <v>14404104</v>
      </c>
      <c r="X20" s="62">
        <f t="shared" si="13"/>
        <v>3164040</v>
      </c>
      <c r="Y20" s="62"/>
      <c r="Z20" s="62">
        <v>3164040</v>
      </c>
      <c r="AA20" s="62">
        <f>Z20*0.97</f>
        <v>3069118.8</v>
      </c>
      <c r="AB20" s="62">
        <f>Z20-AA20</f>
        <v>94921.200000000186</v>
      </c>
      <c r="AC20" s="63">
        <f t="shared" si="16"/>
        <v>94921.200000000186</v>
      </c>
      <c r="AD20" s="64">
        <f t="shared" si="17"/>
        <v>-11240064</v>
      </c>
      <c r="AE20" s="64">
        <f t="shared" si="18"/>
        <v>-14404104</v>
      </c>
      <c r="AF20" s="64">
        <f t="shared" si="19"/>
        <v>3164040</v>
      </c>
      <c r="AG20" s="64">
        <f t="shared" si="20"/>
        <v>3069118.8</v>
      </c>
      <c r="AH20" s="64">
        <f t="shared" si="20"/>
        <v>94921.200000000186</v>
      </c>
      <c r="AI20" s="64">
        <f t="shared" si="21"/>
        <v>-14309182.800000001</v>
      </c>
      <c r="AJ20" s="65">
        <f t="shared" si="22"/>
        <v>0</v>
      </c>
      <c r="AK20" s="65"/>
      <c r="AL20" s="65">
        <f t="shared" si="23"/>
        <v>0</v>
      </c>
      <c r="AM20" s="66">
        <v>-63.3</v>
      </c>
      <c r="AN20" s="66">
        <v>63.3</v>
      </c>
      <c r="AO20" s="66">
        <f t="shared" si="24"/>
        <v>63.3</v>
      </c>
      <c r="AQ20" s="53">
        <f t="shared" si="25"/>
        <v>22277.8</v>
      </c>
      <c r="AR20" s="53">
        <v>22277.8</v>
      </c>
      <c r="AS20" s="53">
        <f t="shared" si="26"/>
        <v>0</v>
      </c>
      <c r="AT20" s="53"/>
      <c r="AU20" s="53"/>
      <c r="AV20" s="53">
        <f t="shared" si="27"/>
        <v>22277.8</v>
      </c>
    </row>
    <row r="21" spans="1:48" x14ac:dyDescent="0.2">
      <c r="A21" s="54">
        <v>13</v>
      </c>
      <c r="B21" s="55" t="s">
        <v>14</v>
      </c>
      <c r="C21" s="56">
        <v>6</v>
      </c>
      <c r="D21" s="56">
        <v>54561</v>
      </c>
      <c r="E21" s="56">
        <f t="shared" si="3"/>
        <v>1800513</v>
      </c>
      <c r="F21" s="56">
        <v>119299</v>
      </c>
      <c r="G21" s="56">
        <f t="shared" si="4"/>
        <v>3936867</v>
      </c>
      <c r="H21" s="57">
        <f t="shared" si="5"/>
        <v>10803078</v>
      </c>
      <c r="I21" s="58">
        <f t="shared" si="6"/>
        <v>3227995.4688796639</v>
      </c>
      <c r="J21" s="59">
        <f t="shared" si="28"/>
        <v>1.7928198623834783</v>
      </c>
      <c r="K21" s="60">
        <v>1</v>
      </c>
      <c r="L21" s="61">
        <f t="shared" si="7"/>
        <v>1800513</v>
      </c>
      <c r="M21" s="56">
        <f t="shared" si="8"/>
        <v>1</v>
      </c>
      <c r="N21" s="61">
        <f t="shared" si="8"/>
        <v>1800513</v>
      </c>
      <c r="O21" s="56">
        <f t="shared" si="9"/>
        <v>1</v>
      </c>
      <c r="P21" s="61">
        <f t="shared" si="10"/>
        <v>1800513</v>
      </c>
      <c r="Q21" s="56">
        <v>0</v>
      </c>
      <c r="R21" s="59">
        <f t="shared" si="29"/>
        <v>0</v>
      </c>
      <c r="S21" s="56"/>
      <c r="T21" s="61">
        <f t="shared" si="11"/>
        <v>0</v>
      </c>
      <c r="U21" s="61"/>
      <c r="V21" s="61"/>
      <c r="W21" s="61">
        <f t="shared" si="12"/>
        <v>1800513</v>
      </c>
      <c r="X21" s="62">
        <f t="shared" si="13"/>
        <v>0</v>
      </c>
      <c r="Y21" s="62"/>
      <c r="Z21" s="62"/>
      <c r="AA21" s="62"/>
      <c r="AB21" s="62"/>
      <c r="AC21" s="63">
        <f t="shared" si="16"/>
        <v>0</v>
      </c>
      <c r="AD21" s="64">
        <f t="shared" si="17"/>
        <v>-1800513</v>
      </c>
      <c r="AE21" s="64">
        <f t="shared" si="18"/>
        <v>-1800513</v>
      </c>
      <c r="AF21" s="64">
        <f t="shared" si="19"/>
        <v>0</v>
      </c>
      <c r="AG21" s="64">
        <f t="shared" si="20"/>
        <v>0</v>
      </c>
      <c r="AH21" s="64">
        <f t="shared" si="20"/>
        <v>0</v>
      </c>
      <c r="AI21" s="64">
        <f t="shared" si="21"/>
        <v>-1800513</v>
      </c>
      <c r="AJ21" s="65">
        <f t="shared" si="22"/>
        <v>0</v>
      </c>
      <c r="AK21" s="65"/>
      <c r="AL21" s="65">
        <f t="shared" si="23"/>
        <v>0</v>
      </c>
      <c r="AM21" s="66"/>
      <c r="AN21" s="66"/>
      <c r="AO21" s="66">
        <f t="shared" si="24"/>
        <v>0</v>
      </c>
      <c r="AQ21" s="53">
        <f t="shared" si="25"/>
        <v>1800.5</v>
      </c>
      <c r="AR21" s="53">
        <v>1800.5</v>
      </c>
      <c r="AS21" s="53">
        <f t="shared" si="26"/>
        <v>0</v>
      </c>
      <c r="AT21" s="53"/>
      <c r="AU21" s="53"/>
      <c r="AV21" s="53">
        <f t="shared" si="27"/>
        <v>1800.5</v>
      </c>
    </row>
    <row r="22" spans="1:48" x14ac:dyDescent="0.2">
      <c r="A22" s="54">
        <v>14</v>
      </c>
      <c r="B22" s="55" t="s">
        <v>15</v>
      </c>
      <c r="C22" s="56">
        <v>34</v>
      </c>
      <c r="D22" s="56">
        <v>54561</v>
      </c>
      <c r="E22" s="56">
        <f t="shared" si="3"/>
        <v>1800513</v>
      </c>
      <c r="F22" s="56">
        <v>119299</v>
      </c>
      <c r="G22" s="56">
        <f t="shared" si="4"/>
        <v>3936867</v>
      </c>
      <c r="H22" s="57">
        <f t="shared" si="5"/>
        <v>61217442</v>
      </c>
      <c r="I22" s="58">
        <f t="shared" si="6"/>
        <v>18291974.323651429</v>
      </c>
      <c r="J22" s="59">
        <f t="shared" si="28"/>
        <v>10.159312553506378</v>
      </c>
      <c r="K22" s="60">
        <v>8</v>
      </c>
      <c r="L22" s="61">
        <f t="shared" si="7"/>
        <v>20813166</v>
      </c>
      <c r="M22" s="56">
        <v>8</v>
      </c>
      <c r="N22" s="61">
        <f t="shared" si="8"/>
        <v>20813166</v>
      </c>
      <c r="O22" s="56">
        <v>5</v>
      </c>
      <c r="P22" s="61">
        <f t="shared" si="10"/>
        <v>9002565</v>
      </c>
      <c r="Q22" s="56">
        <v>3</v>
      </c>
      <c r="R22" s="59">
        <f t="shared" si="29"/>
        <v>11810601</v>
      </c>
      <c r="S22" s="56"/>
      <c r="T22" s="61">
        <f t="shared" si="11"/>
        <v>0</v>
      </c>
      <c r="U22" s="61"/>
      <c r="V22" s="61"/>
      <c r="W22" s="61">
        <f t="shared" si="12"/>
        <v>9002565</v>
      </c>
      <c r="X22" s="62">
        <f t="shared" si="13"/>
        <v>3164040</v>
      </c>
      <c r="Y22" s="62"/>
      <c r="Z22" s="62">
        <v>3164040</v>
      </c>
      <c r="AA22" s="62">
        <f>Z22*0.97</f>
        <v>3069118.8</v>
      </c>
      <c r="AB22" s="62">
        <f>Z22-AA22</f>
        <v>94921.200000000186</v>
      </c>
      <c r="AC22" s="63">
        <f t="shared" si="16"/>
        <v>94921.200000000186</v>
      </c>
      <c r="AD22" s="64">
        <f t="shared" si="17"/>
        <v>-5838525</v>
      </c>
      <c r="AE22" s="64">
        <f t="shared" si="18"/>
        <v>-9002565</v>
      </c>
      <c r="AF22" s="64">
        <f t="shared" si="19"/>
        <v>3164040</v>
      </c>
      <c r="AG22" s="64">
        <f t="shared" si="20"/>
        <v>3069118.8</v>
      </c>
      <c r="AH22" s="64">
        <f t="shared" si="20"/>
        <v>94921.200000000186</v>
      </c>
      <c r="AI22" s="64">
        <f t="shared" si="21"/>
        <v>-8907643.8000000007</v>
      </c>
      <c r="AJ22" s="65">
        <f t="shared" si="22"/>
        <v>0</v>
      </c>
      <c r="AK22" s="65"/>
      <c r="AL22" s="65">
        <f t="shared" si="23"/>
        <v>0</v>
      </c>
      <c r="AM22" s="66">
        <v>-63.3</v>
      </c>
      <c r="AN22" s="66">
        <v>63.3</v>
      </c>
      <c r="AO22" s="66">
        <f t="shared" si="24"/>
        <v>63.3</v>
      </c>
      <c r="AQ22" s="53">
        <f t="shared" si="25"/>
        <v>20813.2</v>
      </c>
      <c r="AR22" s="53">
        <v>20813.2</v>
      </c>
      <c r="AS22" s="53">
        <f t="shared" si="26"/>
        <v>0</v>
      </c>
      <c r="AT22" s="53"/>
      <c r="AU22" s="53"/>
      <c r="AV22" s="53">
        <f t="shared" si="27"/>
        <v>20813.2</v>
      </c>
    </row>
    <row r="23" spans="1:48" x14ac:dyDescent="0.2">
      <c r="A23" s="54">
        <v>15</v>
      </c>
      <c r="B23" s="55" t="s">
        <v>16</v>
      </c>
      <c r="C23" s="56">
        <v>15</v>
      </c>
      <c r="D23" s="56">
        <v>54561</v>
      </c>
      <c r="E23" s="56">
        <f t="shared" si="3"/>
        <v>1800513</v>
      </c>
      <c r="F23" s="56">
        <v>119299</v>
      </c>
      <c r="G23" s="56">
        <f t="shared" si="4"/>
        <v>3936867</v>
      </c>
      <c r="H23" s="57">
        <f t="shared" si="5"/>
        <v>27007695</v>
      </c>
      <c r="I23" s="58">
        <f t="shared" si="6"/>
        <v>8069988.6721991589</v>
      </c>
      <c r="J23" s="59">
        <f t="shared" si="28"/>
        <v>4.4820496559586953</v>
      </c>
      <c r="K23" s="60">
        <v>5</v>
      </c>
      <c r="L23" s="61">
        <f t="shared" si="7"/>
        <v>17883822</v>
      </c>
      <c r="M23" s="56">
        <v>5</v>
      </c>
      <c r="N23" s="61">
        <f t="shared" si="8"/>
        <v>17883822</v>
      </c>
      <c r="O23" s="56"/>
      <c r="P23" s="61"/>
      <c r="Q23" s="56">
        <v>5</v>
      </c>
      <c r="R23" s="59">
        <v>17883822</v>
      </c>
      <c r="S23" s="56"/>
      <c r="T23" s="61">
        <f t="shared" si="11"/>
        <v>0</v>
      </c>
      <c r="U23" s="61"/>
      <c r="V23" s="61"/>
      <c r="W23" s="61">
        <f t="shared" si="12"/>
        <v>0</v>
      </c>
      <c r="X23" s="62">
        <f t="shared" si="13"/>
        <v>1582020</v>
      </c>
      <c r="Y23" s="62"/>
      <c r="Z23" s="62">
        <v>1582020</v>
      </c>
      <c r="AA23" s="62">
        <f t="shared" ref="AA23" si="31">Z23*0.97</f>
        <v>1534559.4</v>
      </c>
      <c r="AB23" s="62">
        <f t="shared" ref="AB23:AB24" si="32">Z23-AA23</f>
        <v>47460.600000000093</v>
      </c>
      <c r="AC23" s="63">
        <f t="shared" si="16"/>
        <v>47460.600000000093</v>
      </c>
      <c r="AD23" s="64">
        <f t="shared" si="17"/>
        <v>1582020</v>
      </c>
      <c r="AE23" s="64">
        <f t="shared" si="18"/>
        <v>0</v>
      </c>
      <c r="AF23" s="64">
        <f t="shared" si="19"/>
        <v>1582020</v>
      </c>
      <c r="AG23" s="64">
        <f t="shared" si="20"/>
        <v>1534559.4</v>
      </c>
      <c r="AH23" s="64">
        <f t="shared" si="20"/>
        <v>47460.600000000093</v>
      </c>
      <c r="AI23" s="64">
        <f t="shared" si="21"/>
        <v>47460.600000000093</v>
      </c>
      <c r="AJ23" s="65">
        <f t="shared" si="22"/>
        <v>0</v>
      </c>
      <c r="AK23" s="65"/>
      <c r="AL23" s="65">
        <f t="shared" si="23"/>
        <v>0</v>
      </c>
      <c r="AM23" s="66">
        <v>-31.6</v>
      </c>
      <c r="AN23" s="66">
        <v>31.6</v>
      </c>
      <c r="AO23" s="66">
        <f t="shared" si="24"/>
        <v>31.6</v>
      </c>
      <c r="AQ23" s="53">
        <f t="shared" si="25"/>
        <v>17883.8</v>
      </c>
      <c r="AR23" s="53">
        <v>17883.8</v>
      </c>
      <c r="AS23" s="53">
        <f t="shared" si="26"/>
        <v>0</v>
      </c>
      <c r="AT23" s="53"/>
      <c r="AU23" s="53"/>
      <c r="AV23" s="53">
        <f t="shared" si="27"/>
        <v>17883.8</v>
      </c>
    </row>
    <row r="24" spans="1:48" x14ac:dyDescent="0.2">
      <c r="A24" s="54">
        <v>16</v>
      </c>
      <c r="B24" s="55" t="s">
        <v>17</v>
      </c>
      <c r="C24" s="56">
        <v>79</v>
      </c>
      <c r="D24" s="56">
        <v>61494</v>
      </c>
      <c r="E24" s="56">
        <f t="shared" si="3"/>
        <v>2029302</v>
      </c>
      <c r="F24" s="56">
        <v>119299</v>
      </c>
      <c r="G24" s="56">
        <f t="shared" si="4"/>
        <v>3936867</v>
      </c>
      <c r="H24" s="57">
        <f t="shared" si="5"/>
        <v>160314858</v>
      </c>
      <c r="I24" s="58">
        <f t="shared" si="6"/>
        <v>47902610.276264481</v>
      </c>
      <c r="J24" s="59">
        <f t="shared" si="28"/>
        <v>23.605461521382466</v>
      </c>
      <c r="K24" s="60">
        <v>17</v>
      </c>
      <c r="L24" s="61">
        <f t="shared" si="7"/>
        <v>57388914</v>
      </c>
      <c r="M24" s="56">
        <f t="shared" si="8"/>
        <v>17</v>
      </c>
      <c r="N24" s="61">
        <f t="shared" si="8"/>
        <v>57388914</v>
      </c>
      <c r="O24" s="56">
        <f t="shared" si="9"/>
        <v>5</v>
      </c>
      <c r="P24" s="61">
        <f t="shared" si="10"/>
        <v>10146510</v>
      </c>
      <c r="Q24" s="56">
        <v>12</v>
      </c>
      <c r="R24" s="59">
        <f t="shared" si="29"/>
        <v>47242404</v>
      </c>
      <c r="S24" s="56"/>
      <c r="T24" s="61">
        <f t="shared" si="11"/>
        <v>0</v>
      </c>
      <c r="U24" s="61"/>
      <c r="V24" s="61"/>
      <c r="W24" s="61">
        <f t="shared" si="12"/>
        <v>10146510</v>
      </c>
      <c r="X24" s="62">
        <f t="shared" si="13"/>
        <v>7132280.8200000003</v>
      </c>
      <c r="Y24" s="62"/>
      <c r="Z24" s="62">
        <v>7132280.8200000003</v>
      </c>
      <c r="AA24" s="62">
        <v>6918312.4000000004</v>
      </c>
      <c r="AB24" s="62">
        <f t="shared" si="32"/>
        <v>213968.41999999993</v>
      </c>
      <c r="AC24" s="63">
        <f t="shared" si="16"/>
        <v>213968.41999999993</v>
      </c>
      <c r="AD24" s="64">
        <f t="shared" si="17"/>
        <v>-3014229.1799999997</v>
      </c>
      <c r="AE24" s="64">
        <f t="shared" si="18"/>
        <v>-10146510</v>
      </c>
      <c r="AF24" s="64">
        <f t="shared" si="19"/>
        <v>7132280.8200000003</v>
      </c>
      <c r="AG24" s="64">
        <f t="shared" si="20"/>
        <v>6918312.4000000004</v>
      </c>
      <c r="AH24" s="64">
        <f t="shared" si="20"/>
        <v>213968.41999999993</v>
      </c>
      <c r="AI24" s="64">
        <f t="shared" si="21"/>
        <v>-9932541.5800000001</v>
      </c>
      <c r="AJ24" s="65">
        <f t="shared" si="22"/>
        <v>0</v>
      </c>
      <c r="AK24" s="65"/>
      <c r="AL24" s="65">
        <f t="shared" si="23"/>
        <v>0</v>
      </c>
      <c r="AM24" s="66">
        <v>-142.69999999999999</v>
      </c>
      <c r="AN24" s="66">
        <v>142.69999999999999</v>
      </c>
      <c r="AO24" s="66">
        <f t="shared" si="24"/>
        <v>142.69999999999999</v>
      </c>
      <c r="AQ24" s="53">
        <f t="shared" si="25"/>
        <v>57388.9</v>
      </c>
      <c r="AR24" s="53">
        <v>57388.9</v>
      </c>
      <c r="AS24" s="53">
        <f t="shared" si="26"/>
        <v>0</v>
      </c>
      <c r="AT24" s="53"/>
      <c r="AU24" s="53"/>
      <c r="AV24" s="53">
        <f t="shared" si="27"/>
        <v>57388.9</v>
      </c>
    </row>
    <row r="25" spans="1:48" x14ac:dyDescent="0.2">
      <c r="A25" s="54">
        <v>17</v>
      </c>
      <c r="B25" s="55" t="s">
        <v>18</v>
      </c>
      <c r="C25" s="56">
        <v>12</v>
      </c>
      <c r="D25" s="56">
        <v>54561</v>
      </c>
      <c r="E25" s="56">
        <f t="shared" si="3"/>
        <v>1800513</v>
      </c>
      <c r="F25" s="56">
        <v>119299</v>
      </c>
      <c r="G25" s="56">
        <f t="shared" si="4"/>
        <v>3936867</v>
      </c>
      <c r="H25" s="57">
        <f t="shared" si="5"/>
        <v>21606156</v>
      </c>
      <c r="I25" s="58">
        <f t="shared" si="6"/>
        <v>6455990.9377593277</v>
      </c>
      <c r="J25" s="59">
        <f t="shared" si="28"/>
        <v>3.5856397247669567</v>
      </c>
      <c r="K25" s="60">
        <v>3</v>
      </c>
      <c r="L25" s="61">
        <f t="shared" si="7"/>
        <v>7537893</v>
      </c>
      <c r="M25" s="56">
        <f t="shared" si="8"/>
        <v>3</v>
      </c>
      <c r="N25" s="61">
        <f t="shared" si="8"/>
        <v>7537893</v>
      </c>
      <c r="O25" s="56">
        <f t="shared" si="9"/>
        <v>2</v>
      </c>
      <c r="P25" s="61">
        <f t="shared" si="10"/>
        <v>3601026</v>
      </c>
      <c r="Q25" s="56">
        <v>1</v>
      </c>
      <c r="R25" s="59">
        <f t="shared" si="29"/>
        <v>3936867</v>
      </c>
      <c r="S25" s="56"/>
      <c r="T25" s="61">
        <f t="shared" si="11"/>
        <v>0</v>
      </c>
      <c r="U25" s="61"/>
      <c r="V25" s="61"/>
      <c r="W25" s="61">
        <f t="shared" si="12"/>
        <v>3601026</v>
      </c>
      <c r="X25" s="62">
        <f t="shared" si="13"/>
        <v>0</v>
      </c>
      <c r="Y25" s="62"/>
      <c r="Z25" s="62"/>
      <c r="AA25" s="62"/>
      <c r="AB25" s="62"/>
      <c r="AC25" s="63">
        <f t="shared" si="16"/>
        <v>0</v>
      </c>
      <c r="AD25" s="64">
        <f t="shared" si="17"/>
        <v>-3601026</v>
      </c>
      <c r="AE25" s="64">
        <f t="shared" si="18"/>
        <v>-3601026</v>
      </c>
      <c r="AF25" s="64">
        <f t="shared" si="19"/>
        <v>0</v>
      </c>
      <c r="AG25" s="64">
        <f t="shared" si="20"/>
        <v>0</v>
      </c>
      <c r="AH25" s="64">
        <f t="shared" si="20"/>
        <v>0</v>
      </c>
      <c r="AI25" s="64">
        <f t="shared" si="21"/>
        <v>-3601026</v>
      </c>
      <c r="AJ25" s="65">
        <f t="shared" si="22"/>
        <v>0</v>
      </c>
      <c r="AK25" s="65"/>
      <c r="AL25" s="65">
        <f t="shared" si="23"/>
        <v>0</v>
      </c>
      <c r="AM25" s="66"/>
      <c r="AN25" s="66"/>
      <c r="AO25" s="66">
        <f t="shared" si="24"/>
        <v>0</v>
      </c>
      <c r="AQ25" s="53">
        <f t="shared" si="25"/>
        <v>7537.9</v>
      </c>
      <c r="AR25" s="53">
        <v>7537.9</v>
      </c>
      <c r="AS25" s="53">
        <f t="shared" si="26"/>
        <v>0</v>
      </c>
      <c r="AT25" s="53"/>
      <c r="AU25" s="53"/>
      <c r="AV25" s="53">
        <f t="shared" si="27"/>
        <v>7537.9</v>
      </c>
    </row>
    <row r="26" spans="1:48" x14ac:dyDescent="0.2">
      <c r="A26" s="54">
        <v>18</v>
      </c>
      <c r="B26" s="55" t="s">
        <v>19</v>
      </c>
      <c r="C26" s="56">
        <v>28</v>
      </c>
      <c r="D26" s="56">
        <v>54561</v>
      </c>
      <c r="E26" s="56">
        <f t="shared" si="3"/>
        <v>1800513</v>
      </c>
      <c r="F26" s="56">
        <v>119299</v>
      </c>
      <c r="G26" s="56">
        <f t="shared" si="4"/>
        <v>3936867</v>
      </c>
      <c r="H26" s="57">
        <f t="shared" si="5"/>
        <v>50414364</v>
      </c>
      <c r="I26" s="58">
        <f t="shared" si="6"/>
        <v>15063978.854771765</v>
      </c>
      <c r="J26" s="59">
        <f t="shared" si="28"/>
        <v>8.3664926911228985</v>
      </c>
      <c r="K26" s="60">
        <v>7</v>
      </c>
      <c r="L26" s="61">
        <f t="shared" si="7"/>
        <v>12603591</v>
      </c>
      <c r="M26" s="56">
        <f t="shared" si="8"/>
        <v>7</v>
      </c>
      <c r="N26" s="61">
        <f t="shared" si="8"/>
        <v>12603591</v>
      </c>
      <c r="O26" s="56">
        <f t="shared" si="9"/>
        <v>7</v>
      </c>
      <c r="P26" s="61">
        <f t="shared" si="10"/>
        <v>12603591</v>
      </c>
      <c r="Q26" s="56">
        <v>0</v>
      </c>
      <c r="R26" s="59">
        <f t="shared" si="29"/>
        <v>0</v>
      </c>
      <c r="S26" s="56"/>
      <c r="T26" s="61">
        <f t="shared" si="11"/>
        <v>0</v>
      </c>
      <c r="U26" s="61"/>
      <c r="V26" s="61"/>
      <c r="W26" s="61">
        <f t="shared" si="12"/>
        <v>12603591</v>
      </c>
      <c r="X26" s="62">
        <f t="shared" si="13"/>
        <v>0</v>
      </c>
      <c r="Y26" s="62"/>
      <c r="Z26" s="62"/>
      <c r="AA26" s="62"/>
      <c r="AB26" s="62"/>
      <c r="AC26" s="63">
        <f t="shared" si="16"/>
        <v>0</v>
      </c>
      <c r="AD26" s="64">
        <f t="shared" si="17"/>
        <v>-12603591</v>
      </c>
      <c r="AE26" s="64">
        <f t="shared" si="18"/>
        <v>-12603591</v>
      </c>
      <c r="AF26" s="64">
        <f t="shared" si="19"/>
        <v>0</v>
      </c>
      <c r="AG26" s="64">
        <f t="shared" si="20"/>
        <v>0</v>
      </c>
      <c r="AH26" s="64">
        <f t="shared" si="20"/>
        <v>0</v>
      </c>
      <c r="AI26" s="64">
        <f t="shared" si="21"/>
        <v>-12603591</v>
      </c>
      <c r="AJ26" s="65">
        <f t="shared" si="22"/>
        <v>0</v>
      </c>
      <c r="AK26" s="65"/>
      <c r="AL26" s="65">
        <f t="shared" si="23"/>
        <v>0</v>
      </c>
      <c r="AM26" s="66"/>
      <c r="AN26" s="66"/>
      <c r="AO26" s="66">
        <f t="shared" si="24"/>
        <v>0</v>
      </c>
      <c r="AQ26" s="53">
        <f t="shared" si="25"/>
        <v>12603.6</v>
      </c>
      <c r="AR26" s="53">
        <v>12603.6</v>
      </c>
      <c r="AS26" s="53">
        <f t="shared" si="26"/>
        <v>0</v>
      </c>
      <c r="AT26" s="53"/>
      <c r="AU26" s="53"/>
      <c r="AV26" s="53">
        <f t="shared" si="27"/>
        <v>12603.6</v>
      </c>
    </row>
    <row r="27" spans="1:48" x14ac:dyDescent="0.2">
      <c r="A27" s="54">
        <v>19</v>
      </c>
      <c r="B27" s="55" t="s">
        <v>20</v>
      </c>
      <c r="C27" s="56">
        <v>49</v>
      </c>
      <c r="D27" s="56">
        <v>54561</v>
      </c>
      <c r="E27" s="56">
        <f t="shared" si="3"/>
        <v>1800513</v>
      </c>
      <c r="F27" s="56">
        <v>119299</v>
      </c>
      <c r="G27" s="56">
        <f t="shared" si="4"/>
        <v>3936867</v>
      </c>
      <c r="H27" s="57">
        <f t="shared" si="5"/>
        <v>88225137</v>
      </c>
      <c r="I27" s="58">
        <f t="shared" si="6"/>
        <v>26361962.995850589</v>
      </c>
      <c r="J27" s="59">
        <f t="shared" si="28"/>
        <v>14.641362209465074</v>
      </c>
      <c r="K27" s="60">
        <v>12</v>
      </c>
      <c r="L27" s="61">
        <f t="shared" si="7"/>
        <v>28015218</v>
      </c>
      <c r="M27" s="56">
        <f t="shared" si="8"/>
        <v>12</v>
      </c>
      <c r="N27" s="61">
        <f t="shared" si="8"/>
        <v>28015218</v>
      </c>
      <c r="O27" s="56">
        <f t="shared" si="9"/>
        <v>9</v>
      </c>
      <c r="P27" s="61">
        <f t="shared" si="10"/>
        <v>16204617</v>
      </c>
      <c r="Q27" s="56">
        <v>3</v>
      </c>
      <c r="R27" s="59">
        <f t="shared" si="29"/>
        <v>11810601</v>
      </c>
      <c r="S27" s="56"/>
      <c r="T27" s="61">
        <f t="shared" si="11"/>
        <v>0</v>
      </c>
      <c r="U27" s="61"/>
      <c r="V27" s="61"/>
      <c r="W27" s="61">
        <f t="shared" si="12"/>
        <v>16204617</v>
      </c>
      <c r="X27" s="62">
        <f t="shared" si="13"/>
        <v>3164040</v>
      </c>
      <c r="Y27" s="62"/>
      <c r="Z27" s="62">
        <v>3164040</v>
      </c>
      <c r="AA27" s="62">
        <f>Z27*0.97</f>
        <v>3069118.8</v>
      </c>
      <c r="AB27" s="62">
        <f>Z27-AA27</f>
        <v>94921.200000000186</v>
      </c>
      <c r="AC27" s="63">
        <f t="shared" si="16"/>
        <v>94921.200000000186</v>
      </c>
      <c r="AD27" s="64">
        <f t="shared" si="17"/>
        <v>-13040577</v>
      </c>
      <c r="AE27" s="64">
        <f t="shared" si="18"/>
        <v>-16204617</v>
      </c>
      <c r="AF27" s="64">
        <f t="shared" si="19"/>
        <v>3164040</v>
      </c>
      <c r="AG27" s="64">
        <f t="shared" si="20"/>
        <v>3069118.8</v>
      </c>
      <c r="AH27" s="64">
        <f t="shared" si="20"/>
        <v>94921.200000000186</v>
      </c>
      <c r="AI27" s="64">
        <f t="shared" si="21"/>
        <v>-16109695.800000001</v>
      </c>
      <c r="AJ27" s="65">
        <f t="shared" si="22"/>
        <v>0</v>
      </c>
      <c r="AK27" s="65"/>
      <c r="AL27" s="65">
        <f t="shared" si="23"/>
        <v>0</v>
      </c>
      <c r="AM27" s="66">
        <v>-63.3</v>
      </c>
      <c r="AN27" s="66">
        <v>63.3</v>
      </c>
      <c r="AO27" s="66">
        <f t="shared" si="24"/>
        <v>63.3</v>
      </c>
      <c r="AQ27" s="53">
        <f t="shared" si="25"/>
        <v>28015.200000000001</v>
      </c>
      <c r="AR27" s="53">
        <v>28015.200000000001</v>
      </c>
      <c r="AS27" s="53">
        <f t="shared" si="26"/>
        <v>0</v>
      </c>
      <c r="AT27" s="53"/>
      <c r="AU27" s="53"/>
      <c r="AV27" s="53">
        <f t="shared" si="27"/>
        <v>28015.200000000001</v>
      </c>
    </row>
    <row r="28" spans="1:48" x14ac:dyDescent="0.2">
      <c r="A28" s="54">
        <v>20</v>
      </c>
      <c r="B28" s="55" t="s">
        <v>21</v>
      </c>
      <c r="C28" s="56">
        <v>12</v>
      </c>
      <c r="D28" s="56">
        <v>54561</v>
      </c>
      <c r="E28" s="56">
        <f t="shared" si="3"/>
        <v>1800513</v>
      </c>
      <c r="F28" s="56">
        <v>119299</v>
      </c>
      <c r="G28" s="56">
        <f t="shared" si="4"/>
        <v>3936867</v>
      </c>
      <c r="H28" s="57">
        <f t="shared" si="5"/>
        <v>21606156</v>
      </c>
      <c r="I28" s="58">
        <f t="shared" si="6"/>
        <v>6455990.9377593277</v>
      </c>
      <c r="J28" s="59">
        <f t="shared" si="28"/>
        <v>3.5856397247669567</v>
      </c>
      <c r="K28" s="60">
        <v>2</v>
      </c>
      <c r="L28" s="61">
        <f t="shared" si="7"/>
        <v>5737380</v>
      </c>
      <c r="M28" s="56">
        <f t="shared" si="8"/>
        <v>2</v>
      </c>
      <c r="N28" s="61">
        <f t="shared" si="8"/>
        <v>5737380</v>
      </c>
      <c r="O28" s="56">
        <f t="shared" si="9"/>
        <v>1</v>
      </c>
      <c r="P28" s="61">
        <f t="shared" si="10"/>
        <v>1800513</v>
      </c>
      <c r="Q28" s="56">
        <v>1</v>
      </c>
      <c r="R28" s="59">
        <f t="shared" si="29"/>
        <v>3936867</v>
      </c>
      <c r="S28" s="56"/>
      <c r="T28" s="61">
        <f t="shared" si="11"/>
        <v>0</v>
      </c>
      <c r="U28" s="61"/>
      <c r="V28" s="61"/>
      <c r="W28" s="61">
        <f t="shared" si="12"/>
        <v>1800513</v>
      </c>
      <c r="X28" s="62">
        <f t="shared" si="13"/>
        <v>1582020</v>
      </c>
      <c r="Y28" s="62"/>
      <c r="Z28" s="62">
        <v>1582020</v>
      </c>
      <c r="AA28" s="62">
        <f t="shared" ref="AA28:AA29" si="33">Z28*0.97</f>
        <v>1534559.4</v>
      </c>
      <c r="AB28" s="62">
        <f t="shared" ref="AB28:AB29" si="34">Z28-AA28</f>
        <v>47460.600000000093</v>
      </c>
      <c r="AC28" s="63">
        <f t="shared" si="16"/>
        <v>47460.600000000093</v>
      </c>
      <c r="AD28" s="64">
        <f t="shared" si="17"/>
        <v>-218493</v>
      </c>
      <c r="AE28" s="64">
        <f t="shared" si="18"/>
        <v>-1800513</v>
      </c>
      <c r="AF28" s="64">
        <f t="shared" si="19"/>
        <v>1582020</v>
      </c>
      <c r="AG28" s="64">
        <f t="shared" si="20"/>
        <v>1534559.4</v>
      </c>
      <c r="AH28" s="64">
        <f t="shared" si="20"/>
        <v>47460.600000000093</v>
      </c>
      <c r="AI28" s="64">
        <f t="shared" si="21"/>
        <v>-1753052.4</v>
      </c>
      <c r="AJ28" s="65">
        <f t="shared" si="22"/>
        <v>0</v>
      </c>
      <c r="AK28" s="65"/>
      <c r="AL28" s="65">
        <f t="shared" si="23"/>
        <v>0</v>
      </c>
      <c r="AM28" s="66">
        <v>-31.6</v>
      </c>
      <c r="AN28" s="66">
        <v>31.6</v>
      </c>
      <c r="AO28" s="66">
        <f t="shared" si="24"/>
        <v>31.6</v>
      </c>
      <c r="AQ28" s="53">
        <f t="shared" si="25"/>
        <v>5737.4</v>
      </c>
      <c r="AR28" s="53">
        <v>5737.4</v>
      </c>
      <c r="AS28" s="53">
        <f t="shared" si="26"/>
        <v>0</v>
      </c>
      <c r="AT28" s="53"/>
      <c r="AU28" s="53"/>
      <c r="AV28" s="53">
        <f t="shared" si="27"/>
        <v>5737.4</v>
      </c>
    </row>
    <row r="29" spans="1:48" x14ac:dyDescent="0.2">
      <c r="A29" s="54">
        <v>21</v>
      </c>
      <c r="B29" s="55" t="s">
        <v>22</v>
      </c>
      <c r="C29" s="56">
        <v>17</v>
      </c>
      <c r="D29" s="56">
        <v>54561</v>
      </c>
      <c r="E29" s="56">
        <f t="shared" si="3"/>
        <v>1800513</v>
      </c>
      <c r="F29" s="56">
        <v>119299</v>
      </c>
      <c r="G29" s="56">
        <f t="shared" si="4"/>
        <v>3936867</v>
      </c>
      <c r="H29" s="57">
        <f t="shared" si="5"/>
        <v>30608721</v>
      </c>
      <c r="I29" s="58">
        <f t="shared" si="6"/>
        <v>9145987.1618257146</v>
      </c>
      <c r="J29" s="59">
        <f t="shared" si="28"/>
        <v>5.0796562767531892</v>
      </c>
      <c r="K29" s="60">
        <v>5</v>
      </c>
      <c r="L29" s="61">
        <f t="shared" si="7"/>
        <v>11138919</v>
      </c>
      <c r="M29" s="56">
        <f t="shared" si="8"/>
        <v>5</v>
      </c>
      <c r="N29" s="61">
        <f t="shared" si="8"/>
        <v>11138919</v>
      </c>
      <c r="O29" s="56">
        <f t="shared" si="9"/>
        <v>4</v>
      </c>
      <c r="P29" s="61">
        <f t="shared" si="10"/>
        <v>7202052</v>
      </c>
      <c r="Q29" s="56">
        <v>1</v>
      </c>
      <c r="R29" s="59">
        <f t="shared" si="29"/>
        <v>3936867</v>
      </c>
      <c r="S29" s="56"/>
      <c r="T29" s="61">
        <f t="shared" si="11"/>
        <v>0</v>
      </c>
      <c r="U29" s="61"/>
      <c r="V29" s="61"/>
      <c r="W29" s="61">
        <f t="shared" si="12"/>
        <v>7202052</v>
      </c>
      <c r="X29" s="62">
        <f t="shared" si="13"/>
        <v>1582020</v>
      </c>
      <c r="Y29" s="62"/>
      <c r="Z29" s="62">
        <v>1582020</v>
      </c>
      <c r="AA29" s="62">
        <f t="shared" si="33"/>
        <v>1534559.4</v>
      </c>
      <c r="AB29" s="62">
        <f t="shared" si="34"/>
        <v>47460.600000000093</v>
      </c>
      <c r="AC29" s="63">
        <f t="shared" si="16"/>
        <v>47460.600000000093</v>
      </c>
      <c r="AD29" s="64">
        <f t="shared" si="17"/>
        <v>-5620032</v>
      </c>
      <c r="AE29" s="64">
        <f t="shared" si="18"/>
        <v>-7202052</v>
      </c>
      <c r="AF29" s="64">
        <f t="shared" si="19"/>
        <v>1582020</v>
      </c>
      <c r="AG29" s="64">
        <f t="shared" si="20"/>
        <v>1534559.4</v>
      </c>
      <c r="AH29" s="64">
        <f t="shared" si="20"/>
        <v>47460.600000000093</v>
      </c>
      <c r="AI29" s="64">
        <f t="shared" si="21"/>
        <v>-7154591.4000000004</v>
      </c>
      <c r="AJ29" s="65">
        <f t="shared" si="22"/>
        <v>0</v>
      </c>
      <c r="AK29" s="65"/>
      <c r="AL29" s="65">
        <f t="shared" si="23"/>
        <v>0</v>
      </c>
      <c r="AM29" s="66">
        <v>-31.6</v>
      </c>
      <c r="AN29" s="66">
        <v>31.6</v>
      </c>
      <c r="AO29" s="66">
        <f t="shared" si="24"/>
        <v>31.6</v>
      </c>
      <c r="AQ29" s="53">
        <f t="shared" si="25"/>
        <v>11138.9</v>
      </c>
      <c r="AR29" s="53">
        <v>11138.9</v>
      </c>
      <c r="AS29" s="53">
        <f t="shared" si="26"/>
        <v>0</v>
      </c>
      <c r="AT29" s="53"/>
      <c r="AU29" s="53"/>
      <c r="AV29" s="53">
        <f t="shared" si="27"/>
        <v>11138.9</v>
      </c>
    </row>
    <row r="30" spans="1:48" x14ac:dyDescent="0.2">
      <c r="A30" s="54">
        <v>22</v>
      </c>
      <c r="B30" s="55" t="s">
        <v>23</v>
      </c>
      <c r="C30" s="56">
        <v>31</v>
      </c>
      <c r="D30" s="56">
        <v>54561</v>
      </c>
      <c r="E30" s="56">
        <f t="shared" si="3"/>
        <v>1800513</v>
      </c>
      <c r="F30" s="56">
        <v>119299</v>
      </c>
      <c r="G30" s="56">
        <f t="shared" si="4"/>
        <v>3936867</v>
      </c>
      <c r="H30" s="57">
        <f t="shared" si="5"/>
        <v>55815903</v>
      </c>
      <c r="I30" s="58">
        <f t="shared" si="6"/>
        <v>16677976.589211596</v>
      </c>
      <c r="J30" s="59">
        <f t="shared" si="28"/>
        <v>9.2629026223146376</v>
      </c>
      <c r="K30" s="60">
        <v>7</v>
      </c>
      <c r="L30" s="61">
        <f t="shared" si="7"/>
        <v>16876299</v>
      </c>
      <c r="M30" s="56">
        <f t="shared" si="8"/>
        <v>7</v>
      </c>
      <c r="N30" s="61">
        <f t="shared" si="8"/>
        <v>16876299</v>
      </c>
      <c r="O30" s="56">
        <f t="shared" si="9"/>
        <v>5</v>
      </c>
      <c r="P30" s="61">
        <f t="shared" si="10"/>
        <v>9002565</v>
      </c>
      <c r="Q30" s="56">
        <v>2</v>
      </c>
      <c r="R30" s="59">
        <f t="shared" si="29"/>
        <v>7873734</v>
      </c>
      <c r="S30" s="56"/>
      <c r="T30" s="61">
        <f t="shared" si="11"/>
        <v>0</v>
      </c>
      <c r="U30" s="61"/>
      <c r="V30" s="61"/>
      <c r="W30" s="61">
        <f t="shared" si="12"/>
        <v>9002565</v>
      </c>
      <c r="X30" s="62">
        <f t="shared" si="13"/>
        <v>3164040</v>
      </c>
      <c r="Y30" s="62"/>
      <c r="Z30" s="62">
        <v>3164040</v>
      </c>
      <c r="AA30" s="62">
        <f>Z30*0.97</f>
        <v>3069118.8</v>
      </c>
      <c r="AB30" s="62">
        <f>Z30-AA30</f>
        <v>94921.200000000186</v>
      </c>
      <c r="AC30" s="63">
        <f t="shared" si="16"/>
        <v>94921.200000000186</v>
      </c>
      <c r="AD30" s="64">
        <f t="shared" si="17"/>
        <v>-5838525</v>
      </c>
      <c r="AE30" s="64">
        <f t="shared" si="18"/>
        <v>-9002565</v>
      </c>
      <c r="AF30" s="64">
        <f t="shared" si="19"/>
        <v>3164040</v>
      </c>
      <c r="AG30" s="64">
        <f t="shared" si="20"/>
        <v>3069118.8</v>
      </c>
      <c r="AH30" s="64">
        <f t="shared" si="20"/>
        <v>94921.200000000186</v>
      </c>
      <c r="AI30" s="64">
        <f t="shared" si="21"/>
        <v>-8907643.8000000007</v>
      </c>
      <c r="AJ30" s="65">
        <f t="shared" si="22"/>
        <v>0</v>
      </c>
      <c r="AK30" s="65"/>
      <c r="AL30" s="65">
        <f t="shared" si="23"/>
        <v>0</v>
      </c>
      <c r="AM30" s="66">
        <v>-63.3</v>
      </c>
      <c r="AN30" s="66">
        <v>63.3</v>
      </c>
      <c r="AO30" s="66">
        <f t="shared" si="24"/>
        <v>63.3</v>
      </c>
      <c r="AQ30" s="53">
        <f t="shared" si="25"/>
        <v>16876.3</v>
      </c>
      <c r="AR30" s="53">
        <v>16876.3</v>
      </c>
      <c r="AS30" s="53">
        <f t="shared" si="26"/>
        <v>0</v>
      </c>
      <c r="AT30" s="53"/>
      <c r="AU30" s="53"/>
      <c r="AV30" s="53">
        <f t="shared" si="27"/>
        <v>16876.3</v>
      </c>
    </row>
    <row r="31" spans="1:48" x14ac:dyDescent="0.2">
      <c r="A31" s="54">
        <v>23</v>
      </c>
      <c r="B31" s="55" t="s">
        <v>24</v>
      </c>
      <c r="C31" s="56">
        <v>41</v>
      </c>
      <c r="D31" s="56">
        <v>54561</v>
      </c>
      <c r="E31" s="56">
        <f t="shared" si="3"/>
        <v>1800513</v>
      </c>
      <c r="F31" s="56">
        <v>119299</v>
      </c>
      <c r="G31" s="56">
        <f t="shared" si="4"/>
        <v>3936867</v>
      </c>
      <c r="H31" s="57">
        <f t="shared" si="5"/>
        <v>73821033</v>
      </c>
      <c r="I31" s="58">
        <f t="shared" si="6"/>
        <v>22057969.03734437</v>
      </c>
      <c r="J31" s="59">
        <f t="shared" si="28"/>
        <v>12.250935726287103</v>
      </c>
      <c r="K31" s="60">
        <v>10</v>
      </c>
      <c r="L31" s="61">
        <f t="shared" si="7"/>
        <v>24414192</v>
      </c>
      <c r="M31" s="56">
        <f t="shared" si="8"/>
        <v>10</v>
      </c>
      <c r="N31" s="61">
        <f t="shared" si="8"/>
        <v>24414192</v>
      </c>
      <c r="O31" s="56">
        <f t="shared" si="9"/>
        <v>7</v>
      </c>
      <c r="P31" s="61">
        <f t="shared" si="10"/>
        <v>12603591</v>
      </c>
      <c r="Q31" s="56">
        <v>3</v>
      </c>
      <c r="R31" s="59">
        <f t="shared" si="29"/>
        <v>11810601</v>
      </c>
      <c r="S31" s="56"/>
      <c r="T31" s="61">
        <f t="shared" si="11"/>
        <v>0</v>
      </c>
      <c r="U31" s="61"/>
      <c r="V31" s="61"/>
      <c r="W31" s="61">
        <f t="shared" si="12"/>
        <v>12603591</v>
      </c>
      <c r="X31" s="62">
        <f t="shared" si="13"/>
        <v>3164040</v>
      </c>
      <c r="Y31" s="62"/>
      <c r="Z31" s="62">
        <v>3164040</v>
      </c>
      <c r="AA31" s="62">
        <f>Z31*0.97</f>
        <v>3069118.8</v>
      </c>
      <c r="AB31" s="62">
        <f>Z31-AA31</f>
        <v>94921.200000000186</v>
      </c>
      <c r="AC31" s="63">
        <f t="shared" si="16"/>
        <v>94921.200000000186</v>
      </c>
      <c r="AD31" s="64">
        <f t="shared" si="17"/>
        <v>-9439551</v>
      </c>
      <c r="AE31" s="64">
        <f t="shared" si="18"/>
        <v>-12603591</v>
      </c>
      <c r="AF31" s="64">
        <f t="shared" si="19"/>
        <v>3164040</v>
      </c>
      <c r="AG31" s="64">
        <f t="shared" si="20"/>
        <v>3069118.8</v>
      </c>
      <c r="AH31" s="64">
        <f t="shared" si="20"/>
        <v>94921.200000000186</v>
      </c>
      <c r="AI31" s="64">
        <f t="shared" si="21"/>
        <v>-12508669.800000001</v>
      </c>
      <c r="AJ31" s="65">
        <f t="shared" si="22"/>
        <v>0</v>
      </c>
      <c r="AK31" s="65"/>
      <c r="AL31" s="65">
        <f t="shared" si="23"/>
        <v>0</v>
      </c>
      <c r="AM31" s="66">
        <v>-63.3</v>
      </c>
      <c r="AN31" s="66">
        <v>63.3</v>
      </c>
      <c r="AO31" s="66">
        <f t="shared" si="24"/>
        <v>63.3</v>
      </c>
      <c r="AQ31" s="53">
        <f t="shared" si="25"/>
        <v>24414.2</v>
      </c>
      <c r="AR31" s="53">
        <v>24414.2</v>
      </c>
      <c r="AS31" s="53">
        <f t="shared" si="26"/>
        <v>0</v>
      </c>
      <c r="AT31" s="53"/>
      <c r="AU31" s="53"/>
      <c r="AV31" s="53">
        <f t="shared" si="27"/>
        <v>24414.2</v>
      </c>
    </row>
    <row r="32" spans="1:48" s="17" customFormat="1" x14ac:dyDescent="0.2">
      <c r="A32" s="54">
        <v>24</v>
      </c>
      <c r="B32" s="55" t="s">
        <v>26</v>
      </c>
      <c r="C32" s="56">
        <v>72</v>
      </c>
      <c r="D32" s="56">
        <v>80311</v>
      </c>
      <c r="E32" s="56">
        <f t="shared" si="3"/>
        <v>2650263</v>
      </c>
      <c r="F32" s="56">
        <v>119299</v>
      </c>
      <c r="G32" s="56">
        <f t="shared" si="4"/>
        <v>3936867</v>
      </c>
      <c r="H32" s="57">
        <f t="shared" si="5"/>
        <v>190818936</v>
      </c>
      <c r="I32" s="58">
        <f t="shared" si="6"/>
        <v>57017329.763280295</v>
      </c>
      <c r="J32" s="59">
        <f t="shared" si="28"/>
        <v>21.513838348601741</v>
      </c>
      <c r="K32" s="60">
        <v>21</v>
      </c>
      <c r="L32" s="61">
        <f t="shared" si="7"/>
        <v>66692720.640000001</v>
      </c>
      <c r="M32" s="56">
        <f t="shared" si="8"/>
        <v>21</v>
      </c>
      <c r="N32" s="61">
        <f t="shared" si="8"/>
        <v>66692720.640000001</v>
      </c>
      <c r="O32" s="56">
        <v>13</v>
      </c>
      <c r="P32" s="61">
        <v>35197784.640000001</v>
      </c>
      <c r="Q32" s="56">
        <v>8</v>
      </c>
      <c r="R32" s="59">
        <f t="shared" si="29"/>
        <v>31494936</v>
      </c>
      <c r="S32" s="56"/>
      <c r="T32" s="61">
        <f t="shared" si="11"/>
        <v>0</v>
      </c>
      <c r="U32" s="61"/>
      <c r="V32" s="61"/>
      <c r="W32" s="61">
        <f t="shared" si="12"/>
        <v>35197784.640000001</v>
      </c>
      <c r="X32" s="91">
        <f t="shared" si="13"/>
        <v>6985987.9400000004</v>
      </c>
      <c r="Y32" s="91"/>
      <c r="Z32" s="91">
        <v>6985987.9400000004</v>
      </c>
      <c r="AA32" s="91">
        <v>6776408.2999999998</v>
      </c>
      <c r="AB32" s="91">
        <f>Z32-AA32</f>
        <v>209579.6400000006</v>
      </c>
      <c r="AC32" s="92">
        <f>Y32+AB32</f>
        <v>209579.6400000006</v>
      </c>
      <c r="AD32" s="93">
        <f t="shared" si="17"/>
        <v>-28211796.699999999</v>
      </c>
      <c r="AE32" s="93">
        <f t="shared" si="18"/>
        <v>-35197784.640000001</v>
      </c>
      <c r="AF32" s="93">
        <f t="shared" si="19"/>
        <v>6985987.9400000004</v>
      </c>
      <c r="AG32" s="93">
        <f t="shared" si="20"/>
        <v>6776408.2999999998</v>
      </c>
      <c r="AH32" s="93">
        <f t="shared" si="20"/>
        <v>209579.6400000006</v>
      </c>
      <c r="AI32" s="93">
        <f t="shared" si="21"/>
        <v>-34988205</v>
      </c>
      <c r="AJ32" s="94">
        <f t="shared" si="22"/>
        <v>0</v>
      </c>
      <c r="AK32" s="94"/>
      <c r="AL32" s="94">
        <f t="shared" si="23"/>
        <v>0</v>
      </c>
      <c r="AM32" s="95">
        <v>-139.69999999999999</v>
      </c>
      <c r="AN32" s="95">
        <v>139.69999999999999</v>
      </c>
      <c r="AO32" s="95">
        <f t="shared" si="24"/>
        <v>139.69999999999999</v>
      </c>
      <c r="AQ32" s="91">
        <f t="shared" si="25"/>
        <v>57997.599999999999</v>
      </c>
      <c r="AR32" s="91">
        <v>57997.599999999999</v>
      </c>
      <c r="AS32" s="91">
        <f t="shared" si="26"/>
        <v>0</v>
      </c>
      <c r="AT32" s="91"/>
      <c r="AU32" s="91"/>
      <c r="AV32" s="91">
        <f t="shared" si="27"/>
        <v>57997.599999999999</v>
      </c>
    </row>
    <row r="33" spans="1:50" s="17" customFormat="1" x14ac:dyDescent="0.2">
      <c r="A33" s="54">
        <v>25</v>
      </c>
      <c r="B33" s="55" t="s">
        <v>27</v>
      </c>
      <c r="C33" s="56">
        <v>582</v>
      </c>
      <c r="D33" s="56">
        <v>87203</v>
      </c>
      <c r="E33" s="56">
        <f t="shared" si="3"/>
        <v>2877699</v>
      </c>
      <c r="F33" s="56">
        <v>119299</v>
      </c>
      <c r="G33" s="56">
        <f t="shared" si="4"/>
        <v>3936867</v>
      </c>
      <c r="H33" s="57">
        <f t="shared" si="5"/>
        <v>1674820818</v>
      </c>
      <c r="I33" s="58">
        <f t="shared" si="6"/>
        <v>500442004.74062413</v>
      </c>
      <c r="J33" s="59">
        <f t="shared" si="28"/>
        <v>173.90352665119741</v>
      </c>
      <c r="K33" s="60">
        <v>141</v>
      </c>
      <c r="L33" s="61">
        <f t="shared" si="7"/>
        <v>447902860.31999999</v>
      </c>
      <c r="M33" s="56">
        <f t="shared" si="8"/>
        <v>114</v>
      </c>
      <c r="N33" s="61">
        <f>P33+R33</f>
        <v>367485128.36000001</v>
      </c>
      <c r="O33" s="56">
        <v>74</v>
      </c>
      <c r="P33" s="61">
        <v>210009969.36000001</v>
      </c>
      <c r="Q33" s="56">
        <v>40</v>
      </c>
      <c r="R33" s="59">
        <f>Q33*G33+479</f>
        <v>157475159</v>
      </c>
      <c r="S33" s="56">
        <v>27</v>
      </c>
      <c r="T33" s="61">
        <f>U33+V33</f>
        <v>80417731.959999993</v>
      </c>
      <c r="U33" s="61">
        <v>78005200</v>
      </c>
      <c r="V33" s="61">
        <v>2412531.96</v>
      </c>
      <c r="W33" s="61">
        <f>P33+V33</f>
        <v>212422501.32000002</v>
      </c>
      <c r="X33" s="91">
        <f>Y33+Z33</f>
        <v>60471487.600000001</v>
      </c>
      <c r="Y33" s="91">
        <v>48745759.039999999</v>
      </c>
      <c r="Z33" s="107">
        <v>11725728.560000001</v>
      </c>
      <c r="AA33" s="107">
        <v>11373956.699999999</v>
      </c>
      <c r="AB33" s="91">
        <f>Z33-AA33</f>
        <v>351771.86000000127</v>
      </c>
      <c r="AC33" s="92">
        <f>Y33+AB33</f>
        <v>49097530.899999999</v>
      </c>
      <c r="AD33" s="93">
        <f t="shared" si="17"/>
        <v>-229956213.72000003</v>
      </c>
      <c r="AE33" s="93">
        <f t="shared" si="18"/>
        <v>-161264210.32000002</v>
      </c>
      <c r="AF33" s="93">
        <f t="shared" si="19"/>
        <v>-68692003.399999991</v>
      </c>
      <c r="AG33" s="93">
        <f>AA33-U33</f>
        <v>-66631243.299999997</v>
      </c>
      <c r="AH33" s="93">
        <f>AB33-V33</f>
        <v>-2060760.0999999987</v>
      </c>
      <c r="AI33" s="108">
        <f t="shared" si="21"/>
        <v>-163324970.42000002</v>
      </c>
      <c r="AJ33" s="94">
        <f t="shared" si="22"/>
        <v>0</v>
      </c>
      <c r="AK33" s="94">
        <v>-1448.9</v>
      </c>
      <c r="AL33" s="94">
        <f t="shared" si="23"/>
        <v>1448.9</v>
      </c>
      <c r="AM33" s="95">
        <v>1199.9000000000001</v>
      </c>
      <c r="AN33" s="95">
        <v>249</v>
      </c>
      <c r="AO33" s="95">
        <f t="shared" si="24"/>
        <v>-1199.9000000000001</v>
      </c>
      <c r="AQ33" s="91">
        <f t="shared" si="25"/>
        <v>447902.89999999997</v>
      </c>
      <c r="AR33" s="91">
        <v>376180.3</v>
      </c>
      <c r="AS33" s="91">
        <f t="shared" si="26"/>
        <v>71722.599999999991</v>
      </c>
      <c r="AT33" s="91">
        <v>69570.899999999994</v>
      </c>
      <c r="AU33" s="91">
        <v>2151.6999999999998</v>
      </c>
      <c r="AV33" s="91">
        <f t="shared" si="27"/>
        <v>378332</v>
      </c>
      <c r="AW33" s="109">
        <v>447902860.31999999</v>
      </c>
      <c r="AX33" s="110">
        <f>AW33-T33-R33</f>
        <v>210009969.36000001</v>
      </c>
    </row>
    <row r="34" spans="1:50" x14ac:dyDescent="0.2">
      <c r="A34" s="54">
        <v>26</v>
      </c>
      <c r="B34" s="55" t="s">
        <v>25</v>
      </c>
      <c r="C34" s="56">
        <v>28</v>
      </c>
      <c r="D34" s="56">
        <v>54561</v>
      </c>
      <c r="E34" s="56">
        <f t="shared" si="3"/>
        <v>1800513</v>
      </c>
      <c r="F34" s="56">
        <v>119299</v>
      </c>
      <c r="G34" s="56">
        <f t="shared" si="4"/>
        <v>3936867</v>
      </c>
      <c r="H34" s="57">
        <f t="shared" si="5"/>
        <v>50414364</v>
      </c>
      <c r="I34" s="58">
        <f t="shared" si="6"/>
        <v>15063978.854771765</v>
      </c>
      <c r="J34" s="59">
        <f t="shared" si="28"/>
        <v>8.3664926911228985</v>
      </c>
      <c r="K34" s="60">
        <v>6</v>
      </c>
      <c r="L34" s="61">
        <f t="shared" si="7"/>
        <v>15075786</v>
      </c>
      <c r="M34" s="61">
        <f t="shared" si="8"/>
        <v>6</v>
      </c>
      <c r="N34" s="61">
        <f t="shared" si="8"/>
        <v>15075786</v>
      </c>
      <c r="O34" s="56">
        <f t="shared" si="9"/>
        <v>4</v>
      </c>
      <c r="P34" s="61">
        <f t="shared" si="10"/>
        <v>7202052</v>
      </c>
      <c r="Q34" s="56">
        <v>2</v>
      </c>
      <c r="R34" s="59">
        <f t="shared" si="29"/>
        <v>7873734</v>
      </c>
      <c r="S34" s="56"/>
      <c r="T34" s="61">
        <f t="shared" si="11"/>
        <v>0</v>
      </c>
      <c r="U34" s="61"/>
      <c r="V34" s="61"/>
      <c r="W34" s="61">
        <f t="shared" si="12"/>
        <v>7202052</v>
      </c>
      <c r="X34" s="62">
        <f t="shared" si="13"/>
        <v>1582020</v>
      </c>
      <c r="Y34" s="62"/>
      <c r="Z34" s="62">
        <v>1582020</v>
      </c>
      <c r="AA34" s="62">
        <f t="shared" ref="AA34" si="35">Z34*0.97</f>
        <v>1534559.4</v>
      </c>
      <c r="AB34" s="62">
        <f t="shared" ref="AB34" si="36">Z34-AA34</f>
        <v>47460.600000000093</v>
      </c>
      <c r="AC34" s="63">
        <f t="shared" si="16"/>
        <v>47460.600000000093</v>
      </c>
      <c r="AD34" s="64">
        <f t="shared" si="17"/>
        <v>-5620032</v>
      </c>
      <c r="AE34" s="64">
        <f t="shared" si="18"/>
        <v>-7202052</v>
      </c>
      <c r="AF34" s="64">
        <f t="shared" si="19"/>
        <v>1582020</v>
      </c>
      <c r="AG34" s="64">
        <f t="shared" si="20"/>
        <v>1534559.4</v>
      </c>
      <c r="AH34" s="64">
        <f t="shared" si="20"/>
        <v>47460.600000000093</v>
      </c>
      <c r="AI34" s="64">
        <f t="shared" si="21"/>
        <v>-7154591.4000000004</v>
      </c>
      <c r="AJ34" s="65">
        <f t="shared" si="22"/>
        <v>0</v>
      </c>
      <c r="AK34" s="65"/>
      <c r="AL34" s="65">
        <f t="shared" si="23"/>
        <v>0</v>
      </c>
      <c r="AM34" s="66">
        <v>-31.6</v>
      </c>
      <c r="AN34" s="66">
        <v>31.6</v>
      </c>
      <c r="AO34" s="66">
        <f t="shared" si="24"/>
        <v>31.6</v>
      </c>
      <c r="AQ34" s="53">
        <f t="shared" si="25"/>
        <v>15075.8</v>
      </c>
      <c r="AR34" s="53">
        <v>15075.8</v>
      </c>
      <c r="AS34" s="53">
        <f t="shared" si="26"/>
        <v>0</v>
      </c>
      <c r="AT34" s="53"/>
      <c r="AU34" s="53"/>
      <c r="AV34" s="53">
        <f t="shared" si="27"/>
        <v>15075.8</v>
      </c>
    </row>
    <row r="35" spans="1:50" ht="15.75" x14ac:dyDescent="0.2">
      <c r="A35" s="67"/>
      <c r="B35" s="68"/>
      <c r="C35" s="67"/>
      <c r="D35" s="67"/>
      <c r="E35" s="67"/>
      <c r="F35" s="67"/>
      <c r="G35" s="67"/>
      <c r="H35" s="67"/>
      <c r="I35" s="67"/>
      <c r="J35" s="67"/>
      <c r="K35" s="69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1"/>
      <c r="Y35" s="71"/>
      <c r="Z35" s="71"/>
      <c r="AA35" s="71"/>
      <c r="AB35" s="71"/>
      <c r="AC35" s="71"/>
      <c r="AD35" s="72"/>
      <c r="AE35" s="72"/>
      <c r="AF35" s="72"/>
      <c r="AG35" s="72"/>
      <c r="AH35" s="73"/>
      <c r="AI35" s="72"/>
    </row>
    <row r="36" spans="1:50" ht="15.75" x14ac:dyDescent="0.2">
      <c r="L36" s="79"/>
      <c r="M36" s="79"/>
      <c r="N36" s="79"/>
      <c r="R36" s="79"/>
      <c r="S36" s="79"/>
      <c r="T36" s="79"/>
      <c r="U36" s="79"/>
      <c r="V36" s="79"/>
      <c r="W36" s="79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</row>
    <row r="37" spans="1:50" ht="15.75" x14ac:dyDescent="0.2">
      <c r="L37" s="79"/>
      <c r="M37" s="79"/>
      <c r="N37" s="79"/>
      <c r="R37" s="79"/>
      <c r="S37" s="79"/>
      <c r="T37" s="79"/>
      <c r="U37" s="79"/>
      <c r="V37" s="79"/>
      <c r="W37" s="79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</row>
    <row r="38" spans="1:50" ht="15.75" x14ac:dyDescent="0.2">
      <c r="L38" s="79"/>
      <c r="M38" s="79"/>
      <c r="N38" s="79"/>
      <c r="R38" s="79"/>
      <c r="S38" s="79"/>
      <c r="T38" s="79"/>
      <c r="U38" s="79"/>
      <c r="V38" s="79"/>
      <c r="W38" s="79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</row>
    <row r="39" spans="1:50" ht="15.75" x14ac:dyDescent="0.2">
      <c r="L39" s="79"/>
      <c r="M39" s="79"/>
      <c r="N39" s="79"/>
      <c r="R39" s="79"/>
      <c r="S39" s="79"/>
      <c r="T39" s="79"/>
      <c r="U39" s="79"/>
      <c r="V39" s="79"/>
      <c r="W39" s="79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</row>
    <row r="40" spans="1:50" ht="15.75" x14ac:dyDescent="0.2">
      <c r="L40" s="79"/>
      <c r="M40" s="79"/>
      <c r="N40" s="79"/>
      <c r="R40" s="79"/>
      <c r="S40" s="79"/>
      <c r="T40" s="79"/>
      <c r="U40" s="79"/>
      <c r="V40" s="79"/>
      <c r="W40" s="79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</row>
    <row r="41" spans="1:50" ht="15.75" x14ac:dyDescent="0.2">
      <c r="L41" s="79"/>
      <c r="M41" s="79"/>
      <c r="N41" s="79"/>
      <c r="R41" s="79"/>
      <c r="S41" s="79"/>
      <c r="T41" s="79"/>
      <c r="U41" s="79"/>
      <c r="V41" s="79"/>
      <c r="W41" s="79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</row>
    <row r="42" spans="1:50" ht="15.75" x14ac:dyDescent="0.2">
      <c r="L42" s="79"/>
      <c r="M42" s="79"/>
      <c r="N42" s="79"/>
      <c r="R42" s="79"/>
      <c r="S42" s="79"/>
      <c r="T42" s="79"/>
      <c r="U42" s="79"/>
      <c r="V42" s="79"/>
      <c r="W42" s="79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</row>
    <row r="43" spans="1:50" ht="15.75" x14ac:dyDescent="0.2">
      <c r="L43" s="79"/>
      <c r="M43" s="79"/>
      <c r="N43" s="79"/>
      <c r="R43" s="79"/>
      <c r="S43" s="79"/>
      <c r="T43" s="79"/>
      <c r="U43" s="79"/>
      <c r="V43" s="79"/>
      <c r="W43" s="79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</row>
    <row r="44" spans="1:50" ht="15.75" x14ac:dyDescent="0.2">
      <c r="L44" s="79"/>
      <c r="M44" s="79"/>
      <c r="N44" s="79"/>
      <c r="R44" s="79"/>
      <c r="S44" s="79"/>
      <c r="T44" s="79"/>
      <c r="U44" s="79"/>
      <c r="V44" s="79"/>
      <c r="W44" s="79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</row>
    <row r="45" spans="1:50" ht="15.75" x14ac:dyDescent="0.2">
      <c r="L45" s="79"/>
      <c r="M45" s="79"/>
      <c r="N45" s="79"/>
      <c r="R45" s="79"/>
      <c r="S45" s="79"/>
      <c r="T45" s="79"/>
      <c r="U45" s="79"/>
      <c r="V45" s="79"/>
      <c r="W45" s="79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</row>
    <row r="46" spans="1:50" ht="15.75" x14ac:dyDescent="0.2">
      <c r="L46" s="79"/>
      <c r="M46" s="79"/>
      <c r="N46" s="79"/>
      <c r="R46" s="79"/>
      <c r="S46" s="79"/>
      <c r="T46" s="79"/>
      <c r="U46" s="79"/>
      <c r="V46" s="79"/>
      <c r="W46" s="79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</row>
    <row r="47" spans="1:50" ht="15.75" x14ac:dyDescent="0.2">
      <c r="L47" s="79"/>
      <c r="M47" s="79"/>
      <c r="N47" s="79"/>
      <c r="R47" s="79"/>
      <c r="S47" s="79"/>
      <c r="T47" s="79"/>
      <c r="U47" s="79"/>
      <c r="V47" s="79"/>
      <c r="W47" s="79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</row>
    <row r="48" spans="1:50" ht="15.75" x14ac:dyDescent="0.2">
      <c r="L48" s="79"/>
      <c r="M48" s="79"/>
      <c r="N48" s="79"/>
      <c r="R48" s="79"/>
      <c r="S48" s="79"/>
      <c r="T48" s="79"/>
      <c r="U48" s="79"/>
      <c r="V48" s="79"/>
      <c r="W48" s="79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</row>
    <row r="49" spans="12:35" ht="15.75" x14ac:dyDescent="0.2">
      <c r="L49" s="79"/>
      <c r="M49" s="79"/>
      <c r="N49" s="79"/>
      <c r="R49" s="79"/>
      <c r="S49" s="79"/>
      <c r="T49" s="79"/>
      <c r="U49" s="79"/>
      <c r="V49" s="79"/>
      <c r="W49" s="79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</row>
    <row r="50" spans="12:35" ht="15.75" x14ac:dyDescent="0.2">
      <c r="L50" s="79"/>
      <c r="M50" s="79"/>
      <c r="N50" s="79"/>
      <c r="R50" s="79"/>
      <c r="S50" s="79"/>
      <c r="T50" s="79"/>
      <c r="U50" s="79"/>
      <c r="V50" s="79"/>
      <c r="W50" s="79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</row>
    <row r="51" spans="12:35" ht="15.75" x14ac:dyDescent="0.2">
      <c r="L51" s="79"/>
      <c r="M51" s="79"/>
      <c r="N51" s="79"/>
      <c r="R51" s="79"/>
      <c r="S51" s="79"/>
      <c r="T51" s="79"/>
      <c r="U51" s="79"/>
      <c r="V51" s="79"/>
      <c r="W51" s="79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</row>
    <row r="52" spans="12:35" ht="15.75" x14ac:dyDescent="0.2">
      <c r="L52" s="79"/>
      <c r="M52" s="79"/>
      <c r="N52" s="79"/>
      <c r="R52" s="79"/>
      <c r="S52" s="79"/>
      <c r="T52" s="79"/>
      <c r="U52" s="79"/>
      <c r="V52" s="79"/>
      <c r="W52" s="79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</row>
    <row r="53" spans="12:35" ht="15.75" x14ac:dyDescent="0.2">
      <c r="L53" s="79"/>
      <c r="M53" s="79"/>
      <c r="N53" s="79"/>
      <c r="R53" s="79"/>
      <c r="S53" s="79"/>
      <c r="T53" s="79"/>
      <c r="U53" s="79"/>
      <c r="V53" s="79"/>
      <c r="W53" s="79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</row>
    <row r="54" spans="12:35" ht="15.75" x14ac:dyDescent="0.2">
      <c r="L54" s="79"/>
      <c r="M54" s="79"/>
      <c r="N54" s="79"/>
      <c r="R54" s="79"/>
      <c r="S54" s="79"/>
      <c r="T54" s="79"/>
      <c r="U54" s="79"/>
      <c r="V54" s="79"/>
      <c r="W54" s="79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</row>
    <row r="55" spans="12:35" ht="15.75" x14ac:dyDescent="0.2">
      <c r="L55" s="79"/>
      <c r="M55" s="79"/>
      <c r="N55" s="79"/>
      <c r="R55" s="79"/>
      <c r="S55" s="79"/>
      <c r="T55" s="79"/>
      <c r="U55" s="79"/>
      <c r="V55" s="79"/>
      <c r="W55" s="79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</row>
    <row r="56" spans="12:35" ht="15.75" x14ac:dyDescent="0.2">
      <c r="L56" s="79"/>
      <c r="M56" s="79"/>
      <c r="N56" s="79"/>
      <c r="R56" s="79"/>
      <c r="S56" s="79"/>
      <c r="T56" s="79"/>
      <c r="U56" s="79"/>
      <c r="V56" s="79"/>
      <c r="W56" s="79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</row>
    <row r="57" spans="12:35" ht="15.75" x14ac:dyDescent="0.2">
      <c r="L57" s="79"/>
      <c r="M57" s="79"/>
      <c r="N57" s="79"/>
      <c r="R57" s="79"/>
      <c r="S57" s="79"/>
      <c r="T57" s="79"/>
      <c r="U57" s="79"/>
      <c r="V57" s="79"/>
      <c r="W57" s="79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</row>
    <row r="58" spans="12:35" ht="15.75" x14ac:dyDescent="0.2">
      <c r="L58" s="79"/>
      <c r="M58" s="79"/>
      <c r="N58" s="79"/>
      <c r="R58" s="79"/>
      <c r="S58" s="79"/>
      <c r="T58" s="79"/>
      <c r="U58" s="79"/>
      <c r="V58" s="79"/>
      <c r="W58" s="79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</row>
    <row r="59" spans="12:35" ht="15.75" x14ac:dyDescent="0.2">
      <c r="L59" s="79"/>
      <c r="M59" s="79"/>
      <c r="N59" s="79"/>
      <c r="O59" s="79"/>
      <c r="P59" s="83"/>
      <c r="Q59" s="83"/>
      <c r="R59" s="79"/>
      <c r="S59" s="79"/>
      <c r="T59" s="79"/>
    </row>
  </sheetData>
  <mergeCells count="56">
    <mergeCell ref="AL6:AL7"/>
    <mergeCell ref="AM6:AN6"/>
    <mergeCell ref="Q6:R6"/>
    <mergeCell ref="S6:S7"/>
    <mergeCell ref="T6:T7"/>
    <mergeCell ref="U6:V6"/>
    <mergeCell ref="Y6:Y7"/>
    <mergeCell ref="Z6:Z7"/>
    <mergeCell ref="AT4:AU4"/>
    <mergeCell ref="AV4:AV7"/>
    <mergeCell ref="M5:M7"/>
    <mergeCell ref="N5:N7"/>
    <mergeCell ref="O5:R5"/>
    <mergeCell ref="S5:V5"/>
    <mergeCell ref="AT5:AT7"/>
    <mergeCell ref="AU5:AU7"/>
    <mergeCell ref="O6:P6"/>
    <mergeCell ref="Y4:AB4"/>
    <mergeCell ref="AD4:AD7"/>
    <mergeCell ref="AE4:AH4"/>
    <mergeCell ref="AJ4:AJ7"/>
    <mergeCell ref="AK4:AN4"/>
    <mergeCell ref="AG6:AH6"/>
    <mergeCell ref="AK6:AK7"/>
    <mergeCell ref="AJ2:AO2"/>
    <mergeCell ref="AQ2:AV2"/>
    <mergeCell ref="K3:K7"/>
    <mergeCell ref="L3:L7"/>
    <mergeCell ref="M3:V3"/>
    <mergeCell ref="AQ3:AQ7"/>
    <mergeCell ref="AR3:AU3"/>
    <mergeCell ref="M4:R4"/>
    <mergeCell ref="S4:V4"/>
    <mergeCell ref="W4:W7"/>
    <mergeCell ref="AR4:AR7"/>
    <mergeCell ref="AA6:AB6"/>
    <mergeCell ref="AC6:AC7"/>
    <mergeCell ref="AE6:AE7"/>
    <mergeCell ref="AF6:AF7"/>
    <mergeCell ref="AS4:AS7"/>
    <mergeCell ref="A1:AI1"/>
    <mergeCell ref="A2:A7"/>
    <mergeCell ref="B2:B7"/>
    <mergeCell ref="C2:J2"/>
    <mergeCell ref="K2:W2"/>
    <mergeCell ref="X2:AC2"/>
    <mergeCell ref="AD2:AI2"/>
    <mergeCell ref="C4:H4"/>
    <mergeCell ref="I4:J4"/>
    <mergeCell ref="X4:X7"/>
    <mergeCell ref="J6:J7"/>
    <mergeCell ref="C6:C7"/>
    <mergeCell ref="D6:D7"/>
    <mergeCell ref="E6:E7"/>
    <mergeCell ref="H6:H7"/>
    <mergeCell ref="I6:I7"/>
  </mergeCells>
  <pageMargins left="0" right="0" top="0.74803149606299213" bottom="0.74803149606299213" header="0.31496062992125984" footer="0.31496062992125984"/>
  <pageSetup paperSize="9" scale="4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6"/>
  <sheetViews>
    <sheetView view="pageBreakPreview" zoomScale="90" zoomScaleNormal="100" zoomScaleSheetLayoutView="90" workbookViewId="0">
      <selection activeCell="K3" sqref="K3:K7"/>
    </sheetView>
  </sheetViews>
  <sheetFormatPr defaultRowHeight="12.75" x14ac:dyDescent="0.2"/>
  <cols>
    <col min="1" max="1" width="4.85546875" customWidth="1"/>
    <col min="2" max="2" width="19.42578125" customWidth="1"/>
    <col min="3" max="3" width="11.28515625" customWidth="1"/>
    <col min="4" max="4" width="10.140625" customWidth="1"/>
    <col min="5" max="5" width="11.28515625" customWidth="1"/>
    <col min="6" max="7" width="12.7109375" customWidth="1"/>
    <col min="8" max="8" width="17.140625" customWidth="1"/>
    <col min="9" max="9" width="16" customWidth="1"/>
    <col min="10" max="10" width="10.7109375" customWidth="1"/>
    <col min="11" max="11" width="8.7109375" style="1" customWidth="1"/>
    <col min="12" max="12" width="16.140625" style="1" customWidth="1"/>
    <col min="13" max="13" width="7" style="1" customWidth="1"/>
    <col min="14" max="14" width="16.28515625" style="1" customWidth="1"/>
    <col min="15" max="15" width="6.5703125" style="1" customWidth="1"/>
    <col min="16" max="16" width="16" style="1" customWidth="1"/>
    <col min="17" max="17" width="6.7109375" style="1" customWidth="1"/>
    <col min="18" max="18" width="16.7109375" style="1" customWidth="1"/>
    <col min="19" max="19" width="8.5703125" style="1" customWidth="1"/>
    <col min="20" max="20" width="15.28515625" style="1" customWidth="1"/>
    <col min="21" max="21" width="16.85546875" style="1" customWidth="1"/>
    <col min="22" max="22" width="14.85546875" style="1" customWidth="1"/>
    <col min="23" max="23" width="14.85546875" style="1" hidden="1" customWidth="1"/>
    <col min="24" max="24" width="14.5703125" style="1" hidden="1" customWidth="1"/>
    <col min="25" max="25" width="15.42578125" style="1" hidden="1" customWidth="1"/>
    <col min="26" max="26" width="15.5703125" style="1" hidden="1" customWidth="1"/>
    <col min="27" max="27" width="18.5703125" style="1" hidden="1" customWidth="1"/>
    <col min="28" max="28" width="13.5703125" style="1" hidden="1" customWidth="1"/>
    <col min="29" max="29" width="15.85546875" style="1" hidden="1" customWidth="1"/>
    <col min="30" max="33" width="15.5703125" style="1" hidden="1" customWidth="1"/>
    <col min="34" max="34" width="12.7109375" style="1" hidden="1" customWidth="1"/>
    <col min="35" max="35" width="13.5703125" style="1" hidden="1" customWidth="1"/>
    <col min="36" max="41" width="12.5703125" style="1" hidden="1" customWidth="1"/>
    <col min="42" max="42" width="0" style="1" hidden="1" customWidth="1"/>
    <col min="43" max="43" width="10.140625" style="1" hidden="1" customWidth="1"/>
    <col min="44" max="44" width="11.5703125" style="1" hidden="1" customWidth="1"/>
    <col min="45" max="45" width="11.7109375" style="1" hidden="1" customWidth="1"/>
    <col min="46" max="46" width="11" style="1" hidden="1" customWidth="1"/>
    <col min="47" max="47" width="10.7109375" style="1" hidden="1" customWidth="1"/>
    <col min="48" max="48" width="0" style="1" hidden="1" customWidth="1"/>
    <col min="49" max="49" width="10.140625" style="1" hidden="1" customWidth="1"/>
    <col min="50" max="50" width="11.140625" style="1" hidden="1" customWidth="1"/>
    <col min="51" max="51" width="20.7109375" style="1" hidden="1" customWidth="1"/>
    <col min="52" max="52" width="29.28515625" hidden="1" customWidth="1"/>
    <col min="53" max="53" width="0" hidden="1" customWidth="1"/>
  </cols>
  <sheetData>
    <row r="1" spans="1:59" ht="37.5" customHeight="1" thickBot="1" x14ac:dyDescent="0.25">
      <c r="A1" s="148" t="s">
        <v>90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</row>
    <row r="2" spans="1:59" x14ac:dyDescent="0.2">
      <c r="A2" s="149" t="s">
        <v>28</v>
      </c>
      <c r="B2" s="150" t="s">
        <v>87</v>
      </c>
      <c r="C2" s="120"/>
      <c r="D2" s="121"/>
      <c r="E2" s="121"/>
      <c r="F2" s="121"/>
      <c r="G2" s="121"/>
      <c r="H2" s="121"/>
      <c r="I2" s="121"/>
      <c r="J2" s="122"/>
      <c r="K2" s="149" t="s">
        <v>82</v>
      </c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81"/>
      <c r="Y2" s="82"/>
      <c r="Z2" s="82"/>
      <c r="AA2" s="82"/>
      <c r="AB2" s="82"/>
      <c r="AC2" s="82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84"/>
      <c r="AQ2" s="178"/>
      <c r="AR2" s="178"/>
      <c r="AS2" s="175" t="s">
        <v>63</v>
      </c>
      <c r="AT2" s="175"/>
      <c r="AU2" s="175"/>
      <c r="AV2" s="175"/>
      <c r="AW2" s="175"/>
      <c r="AX2" s="175"/>
      <c r="AY2" s="84"/>
      <c r="AZ2" s="32"/>
      <c r="BA2" s="32"/>
      <c r="BB2" s="32"/>
      <c r="BC2" s="32"/>
      <c r="BD2" s="32"/>
      <c r="BE2" s="32"/>
      <c r="BF2" s="32"/>
      <c r="BG2" s="32"/>
    </row>
    <row r="3" spans="1:59" x14ac:dyDescent="0.2">
      <c r="A3" s="149"/>
      <c r="B3" s="151"/>
      <c r="C3" s="120"/>
      <c r="D3" s="121"/>
      <c r="E3" s="121"/>
      <c r="F3" s="121"/>
      <c r="G3" s="121"/>
      <c r="H3" s="121"/>
      <c r="I3" s="121"/>
      <c r="J3" s="122"/>
      <c r="K3" s="149" t="s">
        <v>64</v>
      </c>
      <c r="L3" s="149" t="s">
        <v>65</v>
      </c>
      <c r="M3" s="149" t="s">
        <v>1</v>
      </c>
      <c r="N3" s="149"/>
      <c r="O3" s="149"/>
      <c r="P3" s="149"/>
      <c r="Q3" s="149"/>
      <c r="R3" s="149"/>
      <c r="S3" s="149"/>
      <c r="T3" s="149"/>
      <c r="U3" s="149"/>
      <c r="V3" s="149"/>
      <c r="W3" s="118"/>
      <c r="X3" s="81"/>
      <c r="Y3" s="82"/>
      <c r="Z3" s="82"/>
      <c r="AA3" s="82"/>
      <c r="AB3" s="82"/>
      <c r="AC3" s="82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84"/>
      <c r="AQ3" s="176"/>
      <c r="AR3" s="176"/>
      <c r="AS3" s="177" t="s">
        <v>29</v>
      </c>
      <c r="AT3" s="175" t="s">
        <v>1</v>
      </c>
      <c r="AU3" s="175"/>
      <c r="AV3" s="175"/>
      <c r="AW3" s="175"/>
      <c r="AX3" s="85"/>
      <c r="AY3" s="84"/>
      <c r="AZ3" s="32"/>
      <c r="BA3" s="32"/>
      <c r="BB3" s="32"/>
      <c r="BC3" s="32"/>
      <c r="BD3" s="32"/>
      <c r="BE3" s="32"/>
      <c r="BF3" s="32"/>
      <c r="BG3" s="32"/>
    </row>
    <row r="4" spans="1:59" x14ac:dyDescent="0.2">
      <c r="A4" s="149"/>
      <c r="B4" s="151"/>
      <c r="C4" s="120"/>
      <c r="D4" s="121"/>
      <c r="E4" s="121"/>
      <c r="F4" s="121"/>
      <c r="G4" s="121"/>
      <c r="H4" s="121"/>
      <c r="I4" s="121"/>
      <c r="J4" s="122"/>
      <c r="K4" s="149"/>
      <c r="L4" s="149"/>
      <c r="M4" s="155" t="s">
        <v>66</v>
      </c>
      <c r="N4" s="149"/>
      <c r="O4" s="149"/>
      <c r="P4" s="149"/>
      <c r="Q4" s="149"/>
      <c r="R4" s="149"/>
      <c r="S4" s="153" t="s">
        <v>47</v>
      </c>
      <c r="T4" s="154"/>
      <c r="U4" s="154"/>
      <c r="V4" s="155"/>
      <c r="W4" s="149" t="s">
        <v>36</v>
      </c>
      <c r="X4" s="81"/>
      <c r="Y4" s="82"/>
      <c r="Z4" s="82"/>
      <c r="AA4" s="82"/>
      <c r="AB4" s="82"/>
      <c r="AC4" s="82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84"/>
      <c r="AQ4" s="176" t="s">
        <v>31</v>
      </c>
      <c r="AR4" s="176"/>
      <c r="AS4" s="177"/>
      <c r="AT4" s="175" t="s">
        <v>37</v>
      </c>
      <c r="AU4" s="175" t="s">
        <v>38</v>
      </c>
      <c r="AV4" s="175" t="s">
        <v>31</v>
      </c>
      <c r="AW4" s="175"/>
      <c r="AX4" s="175" t="s">
        <v>36</v>
      </c>
      <c r="AY4" s="84"/>
      <c r="AZ4" s="32"/>
      <c r="BA4" s="32"/>
      <c r="BB4" s="32"/>
      <c r="BC4" s="32"/>
      <c r="BD4" s="32"/>
      <c r="BE4" s="32"/>
      <c r="BF4" s="32"/>
      <c r="BG4" s="32"/>
    </row>
    <row r="5" spans="1:59" x14ac:dyDescent="0.2">
      <c r="A5" s="149"/>
      <c r="B5" s="151"/>
      <c r="C5" s="149" t="s">
        <v>35</v>
      </c>
      <c r="D5" s="149"/>
      <c r="E5" s="149"/>
      <c r="F5" s="149"/>
      <c r="G5" s="149"/>
      <c r="H5" s="149"/>
      <c r="I5" s="149" t="s">
        <v>34</v>
      </c>
      <c r="J5" s="149"/>
      <c r="K5" s="149"/>
      <c r="L5" s="149"/>
      <c r="M5" s="149" t="s">
        <v>43</v>
      </c>
      <c r="N5" s="149" t="s">
        <v>86</v>
      </c>
      <c r="O5" s="149" t="s">
        <v>31</v>
      </c>
      <c r="P5" s="149"/>
      <c r="Q5" s="149"/>
      <c r="R5" s="149"/>
      <c r="S5" s="167" t="s">
        <v>67</v>
      </c>
      <c r="T5" s="168"/>
      <c r="U5" s="168"/>
      <c r="V5" s="169"/>
      <c r="W5" s="149"/>
      <c r="X5" s="149" t="s">
        <v>65</v>
      </c>
      <c r="Y5" s="176" t="s">
        <v>1</v>
      </c>
      <c r="Z5" s="176"/>
      <c r="AA5" s="176"/>
      <c r="AB5" s="176"/>
      <c r="AC5" s="81"/>
      <c r="AD5" s="149" t="s">
        <v>65</v>
      </c>
      <c r="AE5" s="176" t="s">
        <v>1</v>
      </c>
      <c r="AF5" s="176"/>
      <c r="AG5" s="176"/>
      <c r="AH5" s="176"/>
      <c r="AI5" s="41"/>
      <c r="AJ5" s="149" t="s">
        <v>65</v>
      </c>
      <c r="AK5" s="176" t="s">
        <v>1</v>
      </c>
      <c r="AL5" s="176"/>
      <c r="AM5" s="176"/>
      <c r="AN5" s="176"/>
      <c r="AO5" s="41"/>
      <c r="AP5" s="84"/>
      <c r="AQ5" s="179" t="s">
        <v>83</v>
      </c>
      <c r="AR5" s="179" t="s">
        <v>84</v>
      </c>
      <c r="AS5" s="177"/>
      <c r="AT5" s="175"/>
      <c r="AU5" s="175"/>
      <c r="AV5" s="175" t="s">
        <v>39</v>
      </c>
      <c r="AW5" s="175" t="s">
        <v>40</v>
      </c>
      <c r="AX5" s="175"/>
      <c r="AY5" s="84"/>
      <c r="AZ5" s="32"/>
      <c r="BA5" s="32"/>
      <c r="BB5" s="32"/>
      <c r="BC5" s="32"/>
      <c r="BD5" s="32"/>
      <c r="BE5" s="32"/>
      <c r="BF5" s="32"/>
      <c r="BG5" s="32"/>
    </row>
    <row r="6" spans="1:59" x14ac:dyDescent="0.2">
      <c r="A6" s="149"/>
      <c r="B6" s="151"/>
      <c r="C6" s="149" t="s">
        <v>32</v>
      </c>
      <c r="D6" s="149" t="s">
        <v>30</v>
      </c>
      <c r="E6" s="149" t="s">
        <v>33</v>
      </c>
      <c r="F6" s="118"/>
      <c r="G6" s="118"/>
      <c r="H6" s="149" t="s">
        <v>68</v>
      </c>
      <c r="I6" s="149" t="s">
        <v>91</v>
      </c>
      <c r="J6" s="149" t="s">
        <v>85</v>
      </c>
      <c r="K6" s="149"/>
      <c r="L6" s="149"/>
      <c r="M6" s="149"/>
      <c r="N6" s="149"/>
      <c r="O6" s="149" t="s">
        <v>67</v>
      </c>
      <c r="P6" s="149"/>
      <c r="Q6" s="149" t="s">
        <v>71</v>
      </c>
      <c r="R6" s="149"/>
      <c r="S6" s="149" t="s">
        <v>43</v>
      </c>
      <c r="T6" s="149" t="s">
        <v>41</v>
      </c>
      <c r="U6" s="149" t="s">
        <v>72</v>
      </c>
      <c r="V6" s="149"/>
      <c r="W6" s="149"/>
      <c r="X6" s="149"/>
      <c r="Y6" s="179" t="s">
        <v>73</v>
      </c>
      <c r="Z6" s="179" t="s">
        <v>38</v>
      </c>
      <c r="AA6" s="182" t="s">
        <v>31</v>
      </c>
      <c r="AB6" s="183"/>
      <c r="AC6" s="184" t="s">
        <v>36</v>
      </c>
      <c r="AD6" s="149"/>
      <c r="AE6" s="176" t="s">
        <v>73</v>
      </c>
      <c r="AF6" s="176" t="s">
        <v>38</v>
      </c>
      <c r="AG6" s="176" t="s">
        <v>31</v>
      </c>
      <c r="AH6" s="176"/>
      <c r="AI6" s="41"/>
      <c r="AJ6" s="149"/>
      <c r="AK6" s="176" t="s">
        <v>73</v>
      </c>
      <c r="AL6" s="176" t="s">
        <v>38</v>
      </c>
      <c r="AM6" s="176" t="s">
        <v>31</v>
      </c>
      <c r="AN6" s="176"/>
      <c r="AO6" s="41"/>
      <c r="AP6" s="84"/>
      <c r="AQ6" s="180"/>
      <c r="AR6" s="180"/>
      <c r="AS6" s="177"/>
      <c r="AT6" s="175"/>
      <c r="AU6" s="175"/>
      <c r="AV6" s="175"/>
      <c r="AW6" s="175"/>
      <c r="AX6" s="175"/>
      <c r="AY6" s="84"/>
      <c r="AZ6" s="32"/>
      <c r="BA6" s="32"/>
      <c r="BB6" s="32"/>
      <c r="BC6" s="32"/>
      <c r="BD6" s="32"/>
      <c r="BE6" s="32"/>
      <c r="BF6" s="32"/>
      <c r="BG6" s="32"/>
    </row>
    <row r="7" spans="1:59" ht="48" x14ac:dyDescent="0.2">
      <c r="A7" s="149"/>
      <c r="B7" s="152"/>
      <c r="C7" s="149"/>
      <c r="D7" s="149"/>
      <c r="E7" s="149"/>
      <c r="F7" s="118" t="s">
        <v>74</v>
      </c>
      <c r="G7" s="118" t="s">
        <v>75</v>
      </c>
      <c r="H7" s="149"/>
      <c r="I7" s="149"/>
      <c r="J7" s="149"/>
      <c r="K7" s="149"/>
      <c r="L7" s="149"/>
      <c r="M7" s="149"/>
      <c r="N7" s="149"/>
      <c r="O7" s="43" t="s">
        <v>43</v>
      </c>
      <c r="P7" s="118" t="s">
        <v>41</v>
      </c>
      <c r="Q7" s="118" t="s">
        <v>76</v>
      </c>
      <c r="R7" s="118" t="s">
        <v>41</v>
      </c>
      <c r="S7" s="149"/>
      <c r="T7" s="149"/>
      <c r="U7" s="118" t="s">
        <v>77</v>
      </c>
      <c r="V7" s="118" t="s">
        <v>78</v>
      </c>
      <c r="W7" s="149"/>
      <c r="X7" s="149"/>
      <c r="Y7" s="181"/>
      <c r="Z7" s="181"/>
      <c r="AA7" s="41" t="s">
        <v>77</v>
      </c>
      <c r="AB7" s="41" t="s">
        <v>78</v>
      </c>
      <c r="AC7" s="185"/>
      <c r="AD7" s="149"/>
      <c r="AE7" s="176"/>
      <c r="AF7" s="176"/>
      <c r="AG7" s="41" t="s">
        <v>77</v>
      </c>
      <c r="AH7" s="41" t="s">
        <v>78</v>
      </c>
      <c r="AI7" s="41" t="s">
        <v>36</v>
      </c>
      <c r="AJ7" s="149"/>
      <c r="AK7" s="176"/>
      <c r="AL7" s="176"/>
      <c r="AM7" s="41" t="s">
        <v>77</v>
      </c>
      <c r="AN7" s="41" t="s">
        <v>78</v>
      </c>
      <c r="AO7" s="41" t="s">
        <v>36</v>
      </c>
      <c r="AP7" s="84"/>
      <c r="AQ7" s="181"/>
      <c r="AR7" s="181"/>
      <c r="AS7" s="177"/>
      <c r="AT7" s="175"/>
      <c r="AU7" s="175"/>
      <c r="AV7" s="175"/>
      <c r="AW7" s="175"/>
      <c r="AX7" s="175"/>
      <c r="AY7" s="84"/>
      <c r="AZ7" s="32"/>
      <c r="BA7" s="32"/>
      <c r="BB7" s="32"/>
      <c r="BC7" s="32"/>
      <c r="BD7" s="32"/>
      <c r="BE7" s="32"/>
      <c r="BF7" s="32"/>
      <c r="BG7" s="32"/>
    </row>
    <row r="8" spans="1:59" x14ac:dyDescent="0.2">
      <c r="A8" s="43"/>
      <c r="B8" s="41" t="s">
        <v>0</v>
      </c>
      <c r="C8" s="44">
        <f>SUM(C9:C34)</f>
        <v>1352</v>
      </c>
      <c r="D8" s="45"/>
      <c r="E8" s="45"/>
      <c r="F8" s="45"/>
      <c r="G8" s="45"/>
      <c r="H8" s="45">
        <f t="shared" ref="H8:AI8" si="0">SUM(H9:H34)</f>
        <v>3140472159</v>
      </c>
      <c r="I8" s="45">
        <v>938383477.31958759</v>
      </c>
      <c r="J8" s="45">
        <f t="shared" si="0"/>
        <v>409.41656086492713</v>
      </c>
      <c r="K8" s="44">
        <f>SUM(K9:K34)</f>
        <v>333</v>
      </c>
      <c r="L8" s="46">
        <f>SUM(L9:L34)</f>
        <v>982497091.75</v>
      </c>
      <c r="M8" s="44">
        <f>SUM(M9:M34)</f>
        <v>306</v>
      </c>
      <c r="N8" s="46">
        <f>SUM(N9:N34)</f>
        <v>903060700</v>
      </c>
      <c r="O8" s="44">
        <f t="shared" si="0"/>
        <v>197</v>
      </c>
      <c r="P8" s="46">
        <f>SUM(P9:P34)</f>
        <v>438238279</v>
      </c>
      <c r="Q8" s="44">
        <f>SUM(Q9:Q34)</f>
        <v>109</v>
      </c>
      <c r="R8" s="45">
        <f t="shared" si="0"/>
        <v>464822421</v>
      </c>
      <c r="S8" s="44">
        <f>SUM(S9:S34)</f>
        <v>26</v>
      </c>
      <c r="T8" s="46">
        <f t="shared" si="0"/>
        <v>79436391.75</v>
      </c>
      <c r="U8" s="46">
        <f t="shared" si="0"/>
        <v>77053300</v>
      </c>
      <c r="V8" s="46">
        <f t="shared" si="0"/>
        <v>2383091.75</v>
      </c>
      <c r="W8" s="46">
        <f t="shared" si="0"/>
        <v>440621370.75</v>
      </c>
      <c r="X8" s="86">
        <f t="shared" si="0"/>
        <v>120468336.36</v>
      </c>
      <c r="Y8" s="86">
        <f t="shared" si="0"/>
        <v>48745759.039999999</v>
      </c>
      <c r="Z8" s="86">
        <f t="shared" si="0"/>
        <v>71722577.319999993</v>
      </c>
      <c r="AA8" s="87">
        <f t="shared" si="0"/>
        <v>69570899.999999985</v>
      </c>
      <c r="AB8" s="86">
        <f t="shared" si="0"/>
        <v>2151677.320000004</v>
      </c>
      <c r="AC8" s="86">
        <f t="shared" si="0"/>
        <v>50897436.359999999</v>
      </c>
      <c r="AD8" s="88">
        <f t="shared" si="0"/>
        <v>-397206334.38999999</v>
      </c>
      <c r="AE8" s="88">
        <f t="shared" si="0"/>
        <v>-389492519.96000004</v>
      </c>
      <c r="AF8" s="88">
        <f t="shared" si="0"/>
        <v>-7713814.4299999997</v>
      </c>
      <c r="AG8" s="88">
        <f>SUM(AG9:AG34)</f>
        <v>-7482400.000000013</v>
      </c>
      <c r="AH8" s="88">
        <f t="shared" si="0"/>
        <v>-231414.42999999598</v>
      </c>
      <c r="AI8" s="88">
        <f t="shared" si="0"/>
        <v>-389723934.38999999</v>
      </c>
      <c r="AJ8" s="88">
        <f>SUM(AJ9:AJ34)</f>
        <v>0</v>
      </c>
      <c r="AK8" s="88">
        <f t="shared" ref="AK8" si="1">SUM(AK9:AK34)</f>
        <v>-1448.9</v>
      </c>
      <c r="AL8" s="88">
        <f>SUM(AL9:AL34)</f>
        <v>1448.9</v>
      </c>
      <c r="AM8" s="88">
        <f>SUM(AM9:AM34)</f>
        <v>1.3500311979441904E-13</v>
      </c>
      <c r="AN8" s="88">
        <f>SUM(AN9:AN34)</f>
        <v>1448.8999999999999</v>
      </c>
      <c r="AO8" s="88">
        <f>SUM(AO9:AO34)</f>
        <v>-1.3500311979441904E-13</v>
      </c>
      <c r="AQ8" s="89">
        <v>438238.3</v>
      </c>
      <c r="AR8" s="89">
        <v>464822</v>
      </c>
      <c r="AS8" s="89">
        <f t="shared" ref="AS8:AX8" si="2">SUM(AS9:AS34)</f>
        <v>905212.4</v>
      </c>
      <c r="AT8" s="89">
        <f t="shared" si="2"/>
        <v>903060.70000000007</v>
      </c>
      <c r="AU8" s="89">
        <f t="shared" si="2"/>
        <v>2151.6999999999998</v>
      </c>
      <c r="AV8" s="89">
        <f t="shared" si="2"/>
        <v>0</v>
      </c>
      <c r="AW8" s="89">
        <f t="shared" si="2"/>
        <v>2151.6999999999998</v>
      </c>
      <c r="AX8" s="89">
        <f t="shared" si="2"/>
        <v>905212.4</v>
      </c>
      <c r="AY8" s="90">
        <v>974783277.31999993</v>
      </c>
    </row>
    <row r="9" spans="1:59" x14ac:dyDescent="0.2">
      <c r="A9" s="54">
        <v>1</v>
      </c>
      <c r="B9" s="55" t="s">
        <v>2</v>
      </c>
      <c r="C9" s="56">
        <v>20</v>
      </c>
      <c r="D9" s="56">
        <v>54561</v>
      </c>
      <c r="E9" s="56">
        <f>D9*33</f>
        <v>1800513</v>
      </c>
      <c r="F9" s="56">
        <v>129225</v>
      </c>
      <c r="G9" s="56">
        <f>F9*33</f>
        <v>4264425</v>
      </c>
      <c r="H9" s="57">
        <f>C9*33*D9</f>
        <v>36010260</v>
      </c>
      <c r="I9" s="117">
        <f>$I$8/$H$8*H9</f>
        <v>10759984.896265546</v>
      </c>
      <c r="J9" s="59">
        <f>I9/E9</f>
        <v>5.9760662079449283</v>
      </c>
      <c r="K9" s="60">
        <v>4</v>
      </c>
      <c r="L9" s="61">
        <f>N9+T9</f>
        <v>9665964</v>
      </c>
      <c r="M9" s="56">
        <f>O9+Q9</f>
        <v>4</v>
      </c>
      <c r="N9" s="61">
        <f>P9+R9</f>
        <v>9665964</v>
      </c>
      <c r="O9" s="56">
        <f>K9-Q9-S9</f>
        <v>3</v>
      </c>
      <c r="P9" s="61">
        <f>E9*O9</f>
        <v>5401539</v>
      </c>
      <c r="Q9" s="56">
        <v>1</v>
      </c>
      <c r="R9" s="59">
        <f>Q9*G9</f>
        <v>4264425</v>
      </c>
      <c r="S9" s="56"/>
      <c r="T9" s="61">
        <f>U9+V9</f>
        <v>0</v>
      </c>
      <c r="U9" s="61"/>
      <c r="V9" s="61"/>
      <c r="W9" s="61">
        <f t="shared" ref="W9:W34" si="3">P9+V9</f>
        <v>5401539</v>
      </c>
      <c r="X9" s="91">
        <f>Y9+Z9</f>
        <v>1582020</v>
      </c>
      <c r="Y9" s="91"/>
      <c r="Z9" s="91">
        <v>1582020</v>
      </c>
      <c r="AA9" s="91">
        <f>Z9*0.97</f>
        <v>1534559.4</v>
      </c>
      <c r="AB9" s="91">
        <f>Z9-AA9</f>
        <v>47460.600000000093</v>
      </c>
      <c r="AC9" s="92">
        <f>Y9+AB9</f>
        <v>47460.600000000093</v>
      </c>
      <c r="AD9" s="93">
        <f>AE9+AF9</f>
        <v>-3819519</v>
      </c>
      <c r="AE9" s="93">
        <f>Y9-P9</f>
        <v>-5401539</v>
      </c>
      <c r="AF9" s="93">
        <f>AG9+AH9</f>
        <v>1582020</v>
      </c>
      <c r="AG9" s="93">
        <f>AA9-U9</f>
        <v>1534559.4</v>
      </c>
      <c r="AH9" s="93">
        <f>AB9-V9</f>
        <v>47460.600000000093</v>
      </c>
      <c r="AI9" s="93">
        <f>AE9+AH9</f>
        <v>-5354078.4000000004</v>
      </c>
      <c r="AJ9" s="94">
        <f>AK9+AL9</f>
        <v>0</v>
      </c>
      <c r="AK9" s="94"/>
      <c r="AL9" s="94">
        <f>AM9+AN9</f>
        <v>0</v>
      </c>
      <c r="AM9" s="95">
        <v>-31.7</v>
      </c>
      <c r="AN9" s="95">
        <v>31.7</v>
      </c>
      <c r="AO9" s="95">
        <f>AK9+AN9</f>
        <v>31.7</v>
      </c>
      <c r="AQ9" s="91">
        <v>5401.5</v>
      </c>
      <c r="AR9" s="91">
        <v>4264.3999999999996</v>
      </c>
      <c r="AS9" s="91">
        <f>AT9+AU9</f>
        <v>9666</v>
      </c>
      <c r="AT9" s="91">
        <v>9666</v>
      </c>
      <c r="AU9" s="91">
        <f>AV9+AW9</f>
        <v>0</v>
      </c>
      <c r="AV9" s="91"/>
      <c r="AW9" s="91"/>
      <c r="AX9" s="91">
        <f>AT9+AW9</f>
        <v>9666</v>
      </c>
    </row>
    <row r="10" spans="1:59" x14ac:dyDescent="0.2">
      <c r="A10" s="54">
        <v>2</v>
      </c>
      <c r="B10" s="55" t="s">
        <v>3</v>
      </c>
      <c r="C10" s="56">
        <v>33</v>
      </c>
      <c r="D10" s="56">
        <v>54561</v>
      </c>
      <c r="E10" s="56">
        <f t="shared" ref="E10:E34" si="4">D10*33</f>
        <v>1800513</v>
      </c>
      <c r="F10" s="56">
        <v>129225</v>
      </c>
      <c r="G10" s="56">
        <f t="shared" ref="G10:G34" si="5">F10*33</f>
        <v>4264425</v>
      </c>
      <c r="H10" s="57">
        <f t="shared" ref="H10:H34" si="6">C10*33*D10</f>
        <v>59416929</v>
      </c>
      <c r="I10" s="117">
        <f t="shared" ref="I10:I34" si="7">$I$8/$H$8*H10</f>
        <v>17753975.078838151</v>
      </c>
      <c r="J10" s="59">
        <f>I10/E10</f>
        <v>9.8605092431091315</v>
      </c>
      <c r="K10" s="60">
        <v>8</v>
      </c>
      <c r="L10" s="61">
        <f t="shared" ref="L10:L34" si="8">N10+T10</f>
        <v>19331928</v>
      </c>
      <c r="M10" s="56">
        <f t="shared" ref="M10:N34" si="9">O10+Q10</f>
        <v>8</v>
      </c>
      <c r="N10" s="61">
        <f t="shared" si="9"/>
        <v>19331928</v>
      </c>
      <c r="O10" s="56">
        <f t="shared" ref="O10:O34" si="10">K10-Q10-S10</f>
        <v>6</v>
      </c>
      <c r="P10" s="61">
        <f t="shared" ref="P10:P34" si="11">E10*O10</f>
        <v>10803078</v>
      </c>
      <c r="Q10" s="56">
        <v>2</v>
      </c>
      <c r="R10" s="59">
        <f t="shared" ref="R10:R34" si="12">Q10*G10</f>
        <v>8528850</v>
      </c>
      <c r="S10" s="56"/>
      <c r="T10" s="61">
        <f t="shared" ref="T10:T34" si="13">U10+V10</f>
        <v>0</v>
      </c>
      <c r="U10" s="61"/>
      <c r="V10" s="61"/>
      <c r="W10" s="61">
        <f t="shared" si="3"/>
        <v>10803078</v>
      </c>
      <c r="X10" s="91">
        <f t="shared" ref="X10:X34" si="14">Y10+Z10</f>
        <v>1582020</v>
      </c>
      <c r="Y10" s="91"/>
      <c r="Z10" s="91">
        <v>1582020</v>
      </c>
      <c r="AA10" s="91">
        <f t="shared" ref="AA10:AA19" si="15">Z10*0.97</f>
        <v>1534559.4</v>
      </c>
      <c r="AB10" s="91">
        <f t="shared" ref="AB10:AB11" si="16">Z10-AA10</f>
        <v>47460.600000000093</v>
      </c>
      <c r="AC10" s="92">
        <f t="shared" ref="AC10:AC34" si="17">Y10+AB10</f>
        <v>47460.600000000093</v>
      </c>
      <c r="AD10" s="93">
        <f t="shared" ref="AD10:AD34" si="18">AE10+AF10</f>
        <v>-9221058</v>
      </c>
      <c r="AE10" s="93">
        <f t="shared" ref="AE10:AE34" si="19">Y10-P10</f>
        <v>-10803078</v>
      </c>
      <c r="AF10" s="93">
        <f t="shared" ref="AF10:AF34" si="20">AG10+AH10</f>
        <v>1582020</v>
      </c>
      <c r="AG10" s="93">
        <f t="shared" ref="AG10:AH34" si="21">AA10-U10</f>
        <v>1534559.4</v>
      </c>
      <c r="AH10" s="93">
        <f t="shared" si="21"/>
        <v>47460.600000000093</v>
      </c>
      <c r="AI10" s="93">
        <f t="shared" ref="AI10:AI34" si="22">AE10+AH10</f>
        <v>-10755617.4</v>
      </c>
      <c r="AJ10" s="94">
        <f t="shared" ref="AJ10:AJ34" si="23">AK10+AL10</f>
        <v>0</v>
      </c>
      <c r="AK10" s="94"/>
      <c r="AL10" s="94">
        <f t="shared" ref="AL10:AL34" si="24">AM10+AN10</f>
        <v>0</v>
      </c>
      <c r="AM10" s="95">
        <v>-31.7</v>
      </c>
      <c r="AN10" s="95">
        <v>31.7</v>
      </c>
      <c r="AO10" s="95">
        <f t="shared" ref="AO10:AO34" si="25">AK10+AN10</f>
        <v>31.7</v>
      </c>
      <c r="AQ10" s="91">
        <v>10803.1</v>
      </c>
      <c r="AR10" s="91">
        <v>8528.7999999999993</v>
      </c>
      <c r="AS10" s="91">
        <f t="shared" ref="AS10:AS34" si="26">AT10+AU10</f>
        <v>19331.900000000001</v>
      </c>
      <c r="AT10" s="91">
        <v>19331.900000000001</v>
      </c>
      <c r="AU10" s="91">
        <f t="shared" ref="AU10:AU34" si="27">AV10+AW10</f>
        <v>0</v>
      </c>
      <c r="AV10" s="91"/>
      <c r="AW10" s="91"/>
      <c r="AX10" s="91">
        <f t="shared" ref="AX10:AX34" si="28">AT10+AW10</f>
        <v>19331.900000000001</v>
      </c>
    </row>
    <row r="11" spans="1:59" x14ac:dyDescent="0.2">
      <c r="A11" s="54">
        <v>3</v>
      </c>
      <c r="B11" s="55" t="s">
        <v>4</v>
      </c>
      <c r="C11" s="56">
        <v>27</v>
      </c>
      <c r="D11" s="56">
        <v>54561</v>
      </c>
      <c r="E11" s="56">
        <f t="shared" si="4"/>
        <v>1800513</v>
      </c>
      <c r="F11" s="56">
        <v>129225</v>
      </c>
      <c r="G11" s="56">
        <f t="shared" si="5"/>
        <v>4264425</v>
      </c>
      <c r="H11" s="57">
        <f t="shared" si="6"/>
        <v>48613851</v>
      </c>
      <c r="I11" s="117">
        <f t="shared" si="7"/>
        <v>14525979.609958487</v>
      </c>
      <c r="J11" s="59">
        <f t="shared" ref="J11:J34" si="29">I11/E11</f>
        <v>8.0676893807256516</v>
      </c>
      <c r="K11" s="60">
        <v>7</v>
      </c>
      <c r="L11" s="61">
        <f t="shared" si="8"/>
        <v>22459239</v>
      </c>
      <c r="M11" s="56">
        <f t="shared" si="9"/>
        <v>7</v>
      </c>
      <c r="N11" s="61">
        <f t="shared" si="9"/>
        <v>22459239</v>
      </c>
      <c r="O11" s="56">
        <f t="shared" si="10"/>
        <v>3</v>
      </c>
      <c r="P11" s="61">
        <f t="shared" si="11"/>
        <v>5401539</v>
      </c>
      <c r="Q11" s="56">
        <v>4</v>
      </c>
      <c r="R11" s="59">
        <f t="shared" si="12"/>
        <v>17057700</v>
      </c>
      <c r="S11" s="56"/>
      <c r="T11" s="61">
        <f t="shared" si="13"/>
        <v>0</v>
      </c>
      <c r="U11" s="61"/>
      <c r="V11" s="61"/>
      <c r="W11" s="61">
        <f t="shared" si="3"/>
        <v>5401539</v>
      </c>
      <c r="X11" s="91">
        <f t="shared" si="14"/>
        <v>1582020</v>
      </c>
      <c r="Y11" s="91"/>
      <c r="Z11" s="91">
        <v>1582020</v>
      </c>
      <c r="AA11" s="91">
        <f>Z11*0.97</f>
        <v>1534559.4</v>
      </c>
      <c r="AB11" s="91">
        <f t="shared" si="16"/>
        <v>47460.600000000093</v>
      </c>
      <c r="AC11" s="92">
        <f t="shared" si="17"/>
        <v>47460.600000000093</v>
      </c>
      <c r="AD11" s="93">
        <f t="shared" si="18"/>
        <v>-3819519</v>
      </c>
      <c r="AE11" s="93">
        <f t="shared" si="19"/>
        <v>-5401539</v>
      </c>
      <c r="AF11" s="93">
        <f t="shared" si="20"/>
        <v>1582020</v>
      </c>
      <c r="AG11" s="93">
        <f t="shared" si="21"/>
        <v>1534559.4</v>
      </c>
      <c r="AH11" s="93">
        <f t="shared" si="21"/>
        <v>47460.600000000093</v>
      </c>
      <c r="AI11" s="93">
        <f t="shared" si="22"/>
        <v>-5354078.4000000004</v>
      </c>
      <c r="AJ11" s="94">
        <f t="shared" si="23"/>
        <v>0</v>
      </c>
      <c r="AK11" s="94"/>
      <c r="AL11" s="94">
        <f t="shared" si="24"/>
        <v>0</v>
      </c>
      <c r="AM11" s="95">
        <v>-31.7</v>
      </c>
      <c r="AN11" s="95">
        <v>31.7</v>
      </c>
      <c r="AO11" s="95">
        <f t="shared" si="25"/>
        <v>31.7</v>
      </c>
      <c r="AQ11" s="91">
        <v>5401.5</v>
      </c>
      <c r="AR11" s="91">
        <v>17057.7</v>
      </c>
      <c r="AS11" s="91">
        <f t="shared" si="26"/>
        <v>22459.200000000001</v>
      </c>
      <c r="AT11" s="91">
        <v>22459.200000000001</v>
      </c>
      <c r="AU11" s="91">
        <f t="shared" si="27"/>
        <v>0</v>
      </c>
      <c r="AV11" s="91"/>
      <c r="AW11" s="91"/>
      <c r="AX11" s="91">
        <f t="shared" si="28"/>
        <v>22459.200000000001</v>
      </c>
    </row>
    <row r="12" spans="1:59" x14ac:dyDescent="0.2">
      <c r="A12" s="54">
        <v>4</v>
      </c>
      <c r="B12" s="55" t="s">
        <v>5</v>
      </c>
      <c r="C12" s="56">
        <v>61</v>
      </c>
      <c r="D12" s="56">
        <v>54561</v>
      </c>
      <c r="E12" s="56">
        <f t="shared" si="4"/>
        <v>1800513</v>
      </c>
      <c r="F12" s="56">
        <v>129225</v>
      </c>
      <c r="G12" s="56">
        <f t="shared" si="5"/>
        <v>4264425</v>
      </c>
      <c r="H12" s="57">
        <f t="shared" si="6"/>
        <v>109831293</v>
      </c>
      <c r="I12" s="117">
        <f>$I$8/$H$8*H12</f>
        <v>32817953.933609914</v>
      </c>
      <c r="J12" s="59">
        <f t="shared" si="29"/>
        <v>18.227001934232028</v>
      </c>
      <c r="K12" s="60">
        <v>15</v>
      </c>
      <c r="L12" s="61">
        <f t="shared" si="8"/>
        <v>44255079</v>
      </c>
      <c r="M12" s="56">
        <f t="shared" si="9"/>
        <v>15</v>
      </c>
      <c r="N12" s="61">
        <f t="shared" si="9"/>
        <v>44255079</v>
      </c>
      <c r="O12" s="56">
        <f t="shared" si="10"/>
        <v>8</v>
      </c>
      <c r="P12" s="61">
        <f t="shared" si="11"/>
        <v>14404104</v>
      </c>
      <c r="Q12" s="56">
        <v>7</v>
      </c>
      <c r="R12" s="59">
        <f t="shared" si="12"/>
        <v>29850975</v>
      </c>
      <c r="S12" s="56"/>
      <c r="T12" s="61">
        <f t="shared" si="13"/>
        <v>0</v>
      </c>
      <c r="U12" s="61"/>
      <c r="V12" s="61"/>
      <c r="W12" s="61">
        <f t="shared" si="3"/>
        <v>14404104</v>
      </c>
      <c r="X12" s="91">
        <f t="shared" si="14"/>
        <v>4746060</v>
      </c>
      <c r="Y12" s="91"/>
      <c r="Z12" s="91">
        <v>4746060</v>
      </c>
      <c r="AA12" s="91">
        <f>Z12*0.97</f>
        <v>4603678.2</v>
      </c>
      <c r="AB12" s="91">
        <f>Z12-AA12</f>
        <v>142381.79999999981</v>
      </c>
      <c r="AC12" s="92">
        <f t="shared" si="17"/>
        <v>142381.79999999981</v>
      </c>
      <c r="AD12" s="93">
        <f t="shared" si="18"/>
        <v>-9658044</v>
      </c>
      <c r="AE12" s="93">
        <f t="shared" si="19"/>
        <v>-14404104</v>
      </c>
      <c r="AF12" s="93">
        <f t="shared" si="20"/>
        <v>4746060</v>
      </c>
      <c r="AG12" s="93">
        <f t="shared" si="21"/>
        <v>4603678.2</v>
      </c>
      <c r="AH12" s="93">
        <f t="shared" si="21"/>
        <v>142381.79999999981</v>
      </c>
      <c r="AI12" s="93">
        <f t="shared" si="22"/>
        <v>-14261722.199999999</v>
      </c>
      <c r="AJ12" s="94">
        <f t="shared" si="23"/>
        <v>0</v>
      </c>
      <c r="AK12" s="94"/>
      <c r="AL12" s="94">
        <f t="shared" si="24"/>
        <v>0</v>
      </c>
      <c r="AM12" s="95">
        <v>-94.9</v>
      </c>
      <c r="AN12" s="95">
        <v>94.9</v>
      </c>
      <c r="AO12" s="95">
        <f t="shared" si="25"/>
        <v>94.9</v>
      </c>
      <c r="AQ12" s="91">
        <v>14404.1</v>
      </c>
      <c r="AR12" s="91">
        <v>29850.9</v>
      </c>
      <c r="AS12" s="91">
        <f t="shared" si="26"/>
        <v>44255.1</v>
      </c>
      <c r="AT12" s="91">
        <v>44255.1</v>
      </c>
      <c r="AU12" s="91">
        <f t="shared" si="27"/>
        <v>0</v>
      </c>
      <c r="AV12" s="91"/>
      <c r="AW12" s="91"/>
      <c r="AX12" s="91">
        <f t="shared" si="28"/>
        <v>44255.1</v>
      </c>
    </row>
    <row r="13" spans="1:59" x14ac:dyDescent="0.2">
      <c r="A13" s="54">
        <v>5</v>
      </c>
      <c r="B13" s="55" t="s">
        <v>6</v>
      </c>
      <c r="C13" s="56">
        <v>18</v>
      </c>
      <c r="D13" s="56">
        <v>54561</v>
      </c>
      <c r="E13" s="56">
        <f t="shared" si="4"/>
        <v>1800513</v>
      </c>
      <c r="F13" s="56">
        <v>129225</v>
      </c>
      <c r="G13" s="56">
        <f t="shared" si="5"/>
        <v>4264425</v>
      </c>
      <c r="H13" s="57">
        <f t="shared" si="6"/>
        <v>32409234</v>
      </c>
      <c r="I13" s="117">
        <f t="shared" si="7"/>
        <v>9683986.4066389911</v>
      </c>
      <c r="J13" s="59">
        <f t="shared" si="29"/>
        <v>5.3784595871504353</v>
      </c>
      <c r="K13" s="60">
        <v>5</v>
      </c>
      <c r="L13" s="61">
        <f t="shared" si="8"/>
        <v>11466477</v>
      </c>
      <c r="M13" s="56">
        <f t="shared" si="9"/>
        <v>5</v>
      </c>
      <c r="N13" s="61">
        <f t="shared" si="9"/>
        <v>11466477</v>
      </c>
      <c r="O13" s="56">
        <f t="shared" si="10"/>
        <v>4</v>
      </c>
      <c r="P13" s="61">
        <f t="shared" si="11"/>
        <v>7202052</v>
      </c>
      <c r="Q13" s="56">
        <v>1</v>
      </c>
      <c r="R13" s="59">
        <f t="shared" si="12"/>
        <v>4264425</v>
      </c>
      <c r="S13" s="56"/>
      <c r="T13" s="61">
        <f t="shared" si="13"/>
        <v>0</v>
      </c>
      <c r="U13" s="61"/>
      <c r="V13" s="61"/>
      <c r="W13" s="61">
        <f t="shared" si="3"/>
        <v>7202052</v>
      </c>
      <c r="X13" s="91">
        <f t="shared" si="14"/>
        <v>1582020</v>
      </c>
      <c r="Y13" s="91"/>
      <c r="Z13" s="91">
        <v>1582020</v>
      </c>
      <c r="AA13" s="91">
        <f t="shared" si="15"/>
        <v>1534559.4</v>
      </c>
      <c r="AB13" s="91">
        <f t="shared" ref="AB13:AB19" si="30">Z13-AA13</f>
        <v>47460.600000000093</v>
      </c>
      <c r="AC13" s="92">
        <f t="shared" si="17"/>
        <v>47460.600000000093</v>
      </c>
      <c r="AD13" s="93">
        <f t="shared" si="18"/>
        <v>-5620032</v>
      </c>
      <c r="AE13" s="93">
        <f t="shared" si="19"/>
        <v>-7202052</v>
      </c>
      <c r="AF13" s="93">
        <f t="shared" si="20"/>
        <v>1582020</v>
      </c>
      <c r="AG13" s="93">
        <f t="shared" si="21"/>
        <v>1534559.4</v>
      </c>
      <c r="AH13" s="93">
        <f t="shared" si="21"/>
        <v>47460.600000000093</v>
      </c>
      <c r="AI13" s="93">
        <f t="shared" si="22"/>
        <v>-7154591.4000000004</v>
      </c>
      <c r="AJ13" s="94">
        <f t="shared" si="23"/>
        <v>0</v>
      </c>
      <c r="AK13" s="94"/>
      <c r="AL13" s="94">
        <f t="shared" si="24"/>
        <v>0</v>
      </c>
      <c r="AM13" s="95">
        <v>-31.6</v>
      </c>
      <c r="AN13" s="95">
        <v>31.6</v>
      </c>
      <c r="AO13" s="95">
        <f t="shared" si="25"/>
        <v>31.6</v>
      </c>
      <c r="AQ13" s="91">
        <v>7202.1</v>
      </c>
      <c r="AR13" s="91">
        <v>4264.3999999999996</v>
      </c>
      <c r="AS13" s="91">
        <f t="shared" si="26"/>
        <v>11466.5</v>
      </c>
      <c r="AT13" s="91">
        <v>11466.5</v>
      </c>
      <c r="AU13" s="91">
        <f t="shared" si="27"/>
        <v>0</v>
      </c>
      <c r="AV13" s="91"/>
      <c r="AW13" s="91"/>
      <c r="AX13" s="91">
        <f t="shared" si="28"/>
        <v>11466.5</v>
      </c>
    </row>
    <row r="14" spans="1:59" x14ac:dyDescent="0.2">
      <c r="A14" s="54">
        <v>6</v>
      </c>
      <c r="B14" s="55" t="s">
        <v>7</v>
      </c>
      <c r="C14" s="56">
        <v>37</v>
      </c>
      <c r="D14" s="56">
        <v>54561</v>
      </c>
      <c r="E14" s="56">
        <f t="shared" si="4"/>
        <v>1800513</v>
      </c>
      <c r="F14" s="56">
        <v>129225</v>
      </c>
      <c r="G14" s="56">
        <f t="shared" si="5"/>
        <v>4264425</v>
      </c>
      <c r="H14" s="57">
        <f t="shared" si="6"/>
        <v>66618981</v>
      </c>
      <c r="I14" s="117">
        <f t="shared" si="7"/>
        <v>19905972.05809126</v>
      </c>
      <c r="J14" s="59">
        <f t="shared" si="29"/>
        <v>11.055722484698117</v>
      </c>
      <c r="K14" s="60">
        <v>10</v>
      </c>
      <c r="L14" s="61">
        <f t="shared" si="8"/>
        <v>27860778</v>
      </c>
      <c r="M14" s="56">
        <f t="shared" si="9"/>
        <v>10</v>
      </c>
      <c r="N14" s="61">
        <f t="shared" si="9"/>
        <v>27860778</v>
      </c>
      <c r="O14" s="56">
        <f t="shared" si="10"/>
        <v>6</v>
      </c>
      <c r="P14" s="61">
        <f t="shared" si="11"/>
        <v>10803078</v>
      </c>
      <c r="Q14" s="56">
        <v>4</v>
      </c>
      <c r="R14" s="59">
        <f t="shared" si="12"/>
        <v>17057700</v>
      </c>
      <c r="S14" s="56"/>
      <c r="T14" s="61">
        <f t="shared" si="13"/>
        <v>0</v>
      </c>
      <c r="U14" s="61"/>
      <c r="V14" s="61"/>
      <c r="W14" s="61">
        <f t="shared" si="3"/>
        <v>10803078</v>
      </c>
      <c r="X14" s="91">
        <f t="shared" si="14"/>
        <v>3164040</v>
      </c>
      <c r="Y14" s="91"/>
      <c r="Z14" s="91">
        <v>3164040</v>
      </c>
      <c r="AA14" s="91">
        <f t="shared" si="15"/>
        <v>3069118.8</v>
      </c>
      <c r="AB14" s="91">
        <f t="shared" si="30"/>
        <v>94921.200000000186</v>
      </c>
      <c r="AC14" s="92">
        <f t="shared" si="17"/>
        <v>94921.200000000186</v>
      </c>
      <c r="AD14" s="93">
        <f t="shared" si="18"/>
        <v>-7639038</v>
      </c>
      <c r="AE14" s="93">
        <f t="shared" si="19"/>
        <v>-10803078</v>
      </c>
      <c r="AF14" s="93">
        <f t="shared" si="20"/>
        <v>3164040</v>
      </c>
      <c r="AG14" s="93">
        <f t="shared" si="21"/>
        <v>3069118.8</v>
      </c>
      <c r="AH14" s="93">
        <f t="shared" si="21"/>
        <v>94921.200000000186</v>
      </c>
      <c r="AI14" s="93">
        <f t="shared" si="22"/>
        <v>-10708156.800000001</v>
      </c>
      <c r="AJ14" s="94">
        <f t="shared" si="23"/>
        <v>0</v>
      </c>
      <c r="AK14" s="94"/>
      <c r="AL14" s="94">
        <f t="shared" si="24"/>
        <v>0</v>
      </c>
      <c r="AM14" s="95">
        <v>-63.3</v>
      </c>
      <c r="AN14" s="95">
        <v>63.3</v>
      </c>
      <c r="AO14" s="95">
        <f t="shared" si="25"/>
        <v>63.3</v>
      </c>
      <c r="AQ14" s="91">
        <v>10803.1</v>
      </c>
      <c r="AR14" s="91">
        <v>17057.7</v>
      </c>
      <c r="AS14" s="91">
        <f t="shared" si="26"/>
        <v>27860.799999999999</v>
      </c>
      <c r="AT14" s="91">
        <v>27860.799999999999</v>
      </c>
      <c r="AU14" s="91">
        <f t="shared" si="27"/>
        <v>0</v>
      </c>
      <c r="AV14" s="91"/>
      <c r="AW14" s="91"/>
      <c r="AX14" s="91">
        <f t="shared" si="28"/>
        <v>27860.799999999999</v>
      </c>
    </row>
    <row r="15" spans="1:59" x14ac:dyDescent="0.2">
      <c r="A15" s="54">
        <v>7</v>
      </c>
      <c r="B15" s="55" t="s">
        <v>8</v>
      </c>
      <c r="C15" s="56">
        <v>20</v>
      </c>
      <c r="D15" s="56">
        <v>54561</v>
      </c>
      <c r="E15" s="56">
        <f t="shared" si="4"/>
        <v>1800513</v>
      </c>
      <c r="F15" s="56">
        <v>129225</v>
      </c>
      <c r="G15" s="56">
        <f t="shared" si="5"/>
        <v>4264425</v>
      </c>
      <c r="H15" s="57">
        <f t="shared" si="6"/>
        <v>36010260</v>
      </c>
      <c r="I15" s="117">
        <f t="shared" si="7"/>
        <v>10759984.896265546</v>
      </c>
      <c r="J15" s="59">
        <f t="shared" si="29"/>
        <v>5.9760662079449283</v>
      </c>
      <c r="K15" s="60">
        <v>5</v>
      </c>
      <c r="L15" s="61">
        <f t="shared" si="8"/>
        <v>11466477</v>
      </c>
      <c r="M15" s="56">
        <f t="shared" si="9"/>
        <v>5</v>
      </c>
      <c r="N15" s="61">
        <f t="shared" si="9"/>
        <v>11466477</v>
      </c>
      <c r="O15" s="56">
        <f t="shared" si="10"/>
        <v>4</v>
      </c>
      <c r="P15" s="61">
        <f t="shared" si="11"/>
        <v>7202052</v>
      </c>
      <c r="Q15" s="56">
        <v>1</v>
      </c>
      <c r="R15" s="59">
        <f t="shared" si="12"/>
        <v>4264425</v>
      </c>
      <c r="S15" s="56"/>
      <c r="T15" s="61">
        <f t="shared" si="13"/>
        <v>0</v>
      </c>
      <c r="U15" s="61"/>
      <c r="V15" s="61"/>
      <c r="W15" s="61">
        <f t="shared" si="3"/>
        <v>7202052</v>
      </c>
      <c r="X15" s="91">
        <f t="shared" si="14"/>
        <v>1582020</v>
      </c>
      <c r="Y15" s="91"/>
      <c r="Z15" s="91">
        <v>1582020</v>
      </c>
      <c r="AA15" s="91">
        <f t="shared" si="15"/>
        <v>1534559.4</v>
      </c>
      <c r="AB15" s="91">
        <f t="shared" si="30"/>
        <v>47460.600000000093</v>
      </c>
      <c r="AC15" s="92">
        <f t="shared" si="17"/>
        <v>47460.600000000093</v>
      </c>
      <c r="AD15" s="93">
        <f t="shared" si="18"/>
        <v>-5620032</v>
      </c>
      <c r="AE15" s="93">
        <f t="shared" si="19"/>
        <v>-7202052</v>
      </c>
      <c r="AF15" s="93">
        <f t="shared" si="20"/>
        <v>1582020</v>
      </c>
      <c r="AG15" s="93">
        <f t="shared" si="21"/>
        <v>1534559.4</v>
      </c>
      <c r="AH15" s="93">
        <f t="shared" si="21"/>
        <v>47460.600000000093</v>
      </c>
      <c r="AI15" s="93">
        <f t="shared" si="22"/>
        <v>-7154591.4000000004</v>
      </c>
      <c r="AJ15" s="94">
        <f t="shared" si="23"/>
        <v>0</v>
      </c>
      <c r="AK15" s="94"/>
      <c r="AL15" s="94">
        <f t="shared" si="24"/>
        <v>0</v>
      </c>
      <c r="AM15" s="95">
        <v>-31.6</v>
      </c>
      <c r="AN15" s="95">
        <v>31.6</v>
      </c>
      <c r="AO15" s="95">
        <f t="shared" si="25"/>
        <v>31.6</v>
      </c>
      <c r="AQ15" s="91">
        <v>7202.1</v>
      </c>
      <c r="AR15" s="91">
        <v>4264.3999999999996</v>
      </c>
      <c r="AS15" s="91">
        <f t="shared" si="26"/>
        <v>11466.5</v>
      </c>
      <c r="AT15" s="91">
        <v>11466.5</v>
      </c>
      <c r="AU15" s="91">
        <f t="shared" si="27"/>
        <v>0</v>
      </c>
      <c r="AV15" s="91"/>
      <c r="AW15" s="91"/>
      <c r="AX15" s="91">
        <f t="shared" si="28"/>
        <v>11466.5</v>
      </c>
    </row>
    <row r="16" spans="1:59" x14ac:dyDescent="0.2">
      <c r="A16" s="54">
        <v>8</v>
      </c>
      <c r="B16" s="55" t="s">
        <v>9</v>
      </c>
      <c r="C16" s="56">
        <v>20</v>
      </c>
      <c r="D16" s="56">
        <v>54561</v>
      </c>
      <c r="E16" s="56">
        <f t="shared" si="4"/>
        <v>1800513</v>
      </c>
      <c r="F16" s="56">
        <v>129225</v>
      </c>
      <c r="G16" s="56">
        <f t="shared" si="5"/>
        <v>4264425</v>
      </c>
      <c r="H16" s="57">
        <f t="shared" si="6"/>
        <v>36010260</v>
      </c>
      <c r="I16" s="117">
        <f t="shared" si="7"/>
        <v>10759984.896265546</v>
      </c>
      <c r="J16" s="59">
        <f t="shared" si="29"/>
        <v>5.9760662079449283</v>
      </c>
      <c r="K16" s="60">
        <v>5</v>
      </c>
      <c r="L16" s="61">
        <f t="shared" si="8"/>
        <v>13930389</v>
      </c>
      <c r="M16" s="56">
        <f t="shared" si="9"/>
        <v>5</v>
      </c>
      <c r="N16" s="61">
        <f t="shared" si="9"/>
        <v>13930389</v>
      </c>
      <c r="O16" s="56">
        <f t="shared" si="10"/>
        <v>3</v>
      </c>
      <c r="P16" s="61">
        <f t="shared" si="11"/>
        <v>5401539</v>
      </c>
      <c r="Q16" s="56">
        <v>2</v>
      </c>
      <c r="R16" s="59">
        <f t="shared" si="12"/>
        <v>8528850</v>
      </c>
      <c r="S16" s="56"/>
      <c r="T16" s="61">
        <f t="shared" si="13"/>
        <v>0</v>
      </c>
      <c r="U16" s="61"/>
      <c r="V16" s="61"/>
      <c r="W16" s="61">
        <f t="shared" si="3"/>
        <v>5401539</v>
      </c>
      <c r="X16" s="91">
        <f t="shared" si="14"/>
        <v>1582020</v>
      </c>
      <c r="Y16" s="91"/>
      <c r="Z16" s="91">
        <v>1582020</v>
      </c>
      <c r="AA16" s="91">
        <f t="shared" si="15"/>
        <v>1534559.4</v>
      </c>
      <c r="AB16" s="91">
        <f t="shared" si="30"/>
        <v>47460.600000000093</v>
      </c>
      <c r="AC16" s="92">
        <f t="shared" si="17"/>
        <v>47460.600000000093</v>
      </c>
      <c r="AD16" s="93">
        <f t="shared" si="18"/>
        <v>-3819519</v>
      </c>
      <c r="AE16" s="93">
        <f t="shared" si="19"/>
        <v>-5401539</v>
      </c>
      <c r="AF16" s="93">
        <f t="shared" si="20"/>
        <v>1582020</v>
      </c>
      <c r="AG16" s="93">
        <f t="shared" si="21"/>
        <v>1534559.4</v>
      </c>
      <c r="AH16" s="93">
        <f t="shared" si="21"/>
        <v>47460.600000000093</v>
      </c>
      <c r="AI16" s="93">
        <f t="shared" si="22"/>
        <v>-5354078.4000000004</v>
      </c>
      <c r="AJ16" s="94">
        <f t="shared" si="23"/>
        <v>0</v>
      </c>
      <c r="AK16" s="94"/>
      <c r="AL16" s="94">
        <f t="shared" si="24"/>
        <v>0</v>
      </c>
      <c r="AM16" s="95">
        <v>-31.6</v>
      </c>
      <c r="AN16" s="95">
        <v>31.6</v>
      </c>
      <c r="AO16" s="95">
        <f t="shared" si="25"/>
        <v>31.6</v>
      </c>
      <c r="AQ16" s="91">
        <v>5401.5</v>
      </c>
      <c r="AR16" s="91">
        <v>8528.7999999999993</v>
      </c>
      <c r="AS16" s="91">
        <f t="shared" si="26"/>
        <v>13930.4</v>
      </c>
      <c r="AT16" s="91">
        <v>13930.4</v>
      </c>
      <c r="AU16" s="91">
        <f t="shared" si="27"/>
        <v>0</v>
      </c>
      <c r="AV16" s="91"/>
      <c r="AW16" s="91"/>
      <c r="AX16" s="91">
        <f t="shared" si="28"/>
        <v>13930.4</v>
      </c>
    </row>
    <row r="17" spans="1:50" x14ac:dyDescent="0.2">
      <c r="A17" s="54">
        <v>9</v>
      </c>
      <c r="B17" s="55" t="s">
        <v>10</v>
      </c>
      <c r="C17" s="56">
        <v>14</v>
      </c>
      <c r="D17" s="56">
        <v>54561</v>
      </c>
      <c r="E17" s="56">
        <f t="shared" si="4"/>
        <v>1800513</v>
      </c>
      <c r="F17" s="56">
        <v>129225</v>
      </c>
      <c r="G17" s="56">
        <f t="shared" si="5"/>
        <v>4264425</v>
      </c>
      <c r="H17" s="57">
        <f t="shared" si="6"/>
        <v>25207182</v>
      </c>
      <c r="I17" s="117">
        <f t="shared" si="7"/>
        <v>7531989.4273858825</v>
      </c>
      <c r="J17" s="59">
        <f t="shared" si="29"/>
        <v>4.1832463455614493</v>
      </c>
      <c r="K17" s="60">
        <v>3</v>
      </c>
      <c r="L17" s="61">
        <f t="shared" si="8"/>
        <v>7865451</v>
      </c>
      <c r="M17" s="56">
        <f t="shared" si="9"/>
        <v>3</v>
      </c>
      <c r="N17" s="61">
        <f t="shared" si="9"/>
        <v>7865451</v>
      </c>
      <c r="O17" s="56">
        <f t="shared" si="10"/>
        <v>2</v>
      </c>
      <c r="P17" s="61">
        <f t="shared" si="11"/>
        <v>3601026</v>
      </c>
      <c r="Q17" s="56">
        <v>1</v>
      </c>
      <c r="R17" s="59">
        <f t="shared" si="12"/>
        <v>4264425</v>
      </c>
      <c r="S17" s="56"/>
      <c r="T17" s="61">
        <f t="shared" si="13"/>
        <v>0</v>
      </c>
      <c r="U17" s="61"/>
      <c r="V17" s="61"/>
      <c r="W17" s="61">
        <f t="shared" si="3"/>
        <v>3601026</v>
      </c>
      <c r="X17" s="91">
        <f t="shared" si="14"/>
        <v>1582020</v>
      </c>
      <c r="Y17" s="91"/>
      <c r="Z17" s="91">
        <v>1582020</v>
      </c>
      <c r="AA17" s="91">
        <f t="shared" si="15"/>
        <v>1534559.4</v>
      </c>
      <c r="AB17" s="91">
        <f t="shared" si="30"/>
        <v>47460.600000000093</v>
      </c>
      <c r="AC17" s="92">
        <f t="shared" si="17"/>
        <v>47460.600000000093</v>
      </c>
      <c r="AD17" s="93">
        <f t="shared" si="18"/>
        <v>-2019006</v>
      </c>
      <c r="AE17" s="93">
        <f t="shared" si="19"/>
        <v>-3601026</v>
      </c>
      <c r="AF17" s="93">
        <f t="shared" si="20"/>
        <v>1582020</v>
      </c>
      <c r="AG17" s="93">
        <f t="shared" si="21"/>
        <v>1534559.4</v>
      </c>
      <c r="AH17" s="93">
        <f t="shared" si="21"/>
        <v>47460.600000000093</v>
      </c>
      <c r="AI17" s="93">
        <f t="shared" si="22"/>
        <v>-3553565.4</v>
      </c>
      <c r="AJ17" s="94">
        <f t="shared" si="23"/>
        <v>0</v>
      </c>
      <c r="AK17" s="94"/>
      <c r="AL17" s="94">
        <f t="shared" si="24"/>
        <v>0</v>
      </c>
      <c r="AM17" s="95">
        <v>-31.6</v>
      </c>
      <c r="AN17" s="95">
        <v>31.6</v>
      </c>
      <c r="AO17" s="95">
        <f t="shared" si="25"/>
        <v>31.6</v>
      </c>
      <c r="AQ17" s="91">
        <v>3601</v>
      </c>
      <c r="AR17" s="91">
        <v>4264.3999999999996</v>
      </c>
      <c r="AS17" s="91">
        <f t="shared" si="26"/>
        <v>7865.4</v>
      </c>
      <c r="AT17" s="91">
        <v>7865.4</v>
      </c>
      <c r="AU17" s="91">
        <f t="shared" si="27"/>
        <v>0</v>
      </c>
      <c r="AV17" s="91"/>
      <c r="AW17" s="91"/>
      <c r="AX17" s="91">
        <f t="shared" si="28"/>
        <v>7865.4</v>
      </c>
    </row>
    <row r="18" spans="1:50" x14ac:dyDescent="0.2">
      <c r="A18" s="54">
        <v>10</v>
      </c>
      <c r="B18" s="55" t="s">
        <v>11</v>
      </c>
      <c r="C18" s="56">
        <v>31</v>
      </c>
      <c r="D18" s="56">
        <v>54561</v>
      </c>
      <c r="E18" s="56">
        <f t="shared" si="4"/>
        <v>1800513</v>
      </c>
      <c r="F18" s="56">
        <v>129225</v>
      </c>
      <c r="G18" s="56">
        <f t="shared" si="5"/>
        <v>4264425</v>
      </c>
      <c r="H18" s="57">
        <f t="shared" si="6"/>
        <v>55815903</v>
      </c>
      <c r="I18" s="117">
        <f t="shared" si="7"/>
        <v>16677976.589211596</v>
      </c>
      <c r="J18" s="59">
        <f t="shared" si="29"/>
        <v>9.2629026223146376</v>
      </c>
      <c r="K18" s="60">
        <v>8</v>
      </c>
      <c r="L18" s="61">
        <f t="shared" si="8"/>
        <v>19331928</v>
      </c>
      <c r="M18" s="56">
        <f t="shared" si="9"/>
        <v>8</v>
      </c>
      <c r="N18" s="61">
        <f t="shared" si="9"/>
        <v>19331928</v>
      </c>
      <c r="O18" s="56">
        <f t="shared" si="10"/>
        <v>6</v>
      </c>
      <c r="P18" s="61">
        <f t="shared" si="11"/>
        <v>10803078</v>
      </c>
      <c r="Q18" s="56">
        <v>2</v>
      </c>
      <c r="R18" s="59">
        <f t="shared" si="12"/>
        <v>8528850</v>
      </c>
      <c r="S18" s="56"/>
      <c r="T18" s="61">
        <f t="shared" si="13"/>
        <v>0</v>
      </c>
      <c r="U18" s="61"/>
      <c r="V18" s="61"/>
      <c r="W18" s="61">
        <f t="shared" si="3"/>
        <v>10803078</v>
      </c>
      <c r="X18" s="91">
        <f t="shared" si="14"/>
        <v>3164040</v>
      </c>
      <c r="Y18" s="91"/>
      <c r="Z18" s="91">
        <v>3164040</v>
      </c>
      <c r="AA18" s="91">
        <f>Z18*0.97</f>
        <v>3069118.8</v>
      </c>
      <c r="AB18" s="91">
        <f t="shared" si="30"/>
        <v>94921.200000000186</v>
      </c>
      <c r="AC18" s="92">
        <f t="shared" si="17"/>
        <v>94921.200000000186</v>
      </c>
      <c r="AD18" s="93">
        <f t="shared" si="18"/>
        <v>-7639038</v>
      </c>
      <c r="AE18" s="93">
        <f t="shared" si="19"/>
        <v>-10803078</v>
      </c>
      <c r="AF18" s="93">
        <f t="shared" si="20"/>
        <v>3164040</v>
      </c>
      <c r="AG18" s="93">
        <f t="shared" si="21"/>
        <v>3069118.8</v>
      </c>
      <c r="AH18" s="93">
        <f t="shared" si="21"/>
        <v>94921.200000000186</v>
      </c>
      <c r="AI18" s="93">
        <f t="shared" si="22"/>
        <v>-10708156.800000001</v>
      </c>
      <c r="AJ18" s="94">
        <f t="shared" si="23"/>
        <v>0</v>
      </c>
      <c r="AK18" s="94"/>
      <c r="AL18" s="94">
        <f t="shared" si="24"/>
        <v>0</v>
      </c>
      <c r="AM18" s="95">
        <v>-63.3</v>
      </c>
      <c r="AN18" s="95">
        <v>63.3</v>
      </c>
      <c r="AO18" s="95">
        <f t="shared" si="25"/>
        <v>63.3</v>
      </c>
      <c r="AQ18" s="91">
        <v>10803.1</v>
      </c>
      <c r="AR18" s="91">
        <v>8528.7999999999993</v>
      </c>
      <c r="AS18" s="91">
        <f t="shared" si="26"/>
        <v>19331.900000000001</v>
      </c>
      <c r="AT18" s="91">
        <v>19331.900000000001</v>
      </c>
      <c r="AU18" s="91">
        <f t="shared" si="27"/>
        <v>0</v>
      </c>
      <c r="AV18" s="91"/>
      <c r="AW18" s="91"/>
      <c r="AX18" s="91">
        <f t="shared" si="28"/>
        <v>19331.900000000001</v>
      </c>
    </row>
    <row r="19" spans="1:50" x14ac:dyDescent="0.2">
      <c r="A19" s="54">
        <v>11</v>
      </c>
      <c r="B19" s="55" t="s">
        <v>12</v>
      </c>
      <c r="C19" s="56">
        <v>28</v>
      </c>
      <c r="D19" s="56">
        <v>54561</v>
      </c>
      <c r="E19" s="56">
        <f t="shared" si="4"/>
        <v>1800513</v>
      </c>
      <c r="F19" s="56">
        <v>129225</v>
      </c>
      <c r="G19" s="56">
        <f t="shared" si="5"/>
        <v>4264425</v>
      </c>
      <c r="H19" s="57">
        <f t="shared" si="6"/>
        <v>50414364</v>
      </c>
      <c r="I19" s="117">
        <f t="shared" si="7"/>
        <v>15063978.854771765</v>
      </c>
      <c r="J19" s="59">
        <f t="shared" si="29"/>
        <v>8.3664926911228985</v>
      </c>
      <c r="K19" s="60">
        <v>7</v>
      </c>
      <c r="L19" s="61">
        <f t="shared" si="8"/>
        <v>17531415</v>
      </c>
      <c r="M19" s="56">
        <f t="shared" si="9"/>
        <v>7</v>
      </c>
      <c r="N19" s="61">
        <f t="shared" si="9"/>
        <v>17531415</v>
      </c>
      <c r="O19" s="56">
        <f t="shared" si="10"/>
        <v>5</v>
      </c>
      <c r="P19" s="61">
        <f t="shared" si="11"/>
        <v>9002565</v>
      </c>
      <c r="Q19" s="56">
        <v>2</v>
      </c>
      <c r="R19" s="59">
        <f t="shared" si="12"/>
        <v>8528850</v>
      </c>
      <c r="S19" s="56"/>
      <c r="T19" s="61">
        <f t="shared" si="13"/>
        <v>0</v>
      </c>
      <c r="U19" s="61"/>
      <c r="V19" s="61"/>
      <c r="W19" s="61">
        <f t="shared" si="3"/>
        <v>9002565</v>
      </c>
      <c r="X19" s="91">
        <f t="shared" si="14"/>
        <v>1582020</v>
      </c>
      <c r="Y19" s="91"/>
      <c r="Z19" s="91">
        <v>1582020</v>
      </c>
      <c r="AA19" s="91">
        <f t="shared" si="15"/>
        <v>1534559.4</v>
      </c>
      <c r="AB19" s="91">
        <f t="shared" si="30"/>
        <v>47460.600000000093</v>
      </c>
      <c r="AC19" s="92">
        <f t="shared" si="17"/>
        <v>47460.600000000093</v>
      </c>
      <c r="AD19" s="93">
        <f t="shared" si="18"/>
        <v>-7420545</v>
      </c>
      <c r="AE19" s="93">
        <f t="shared" si="19"/>
        <v>-9002565</v>
      </c>
      <c r="AF19" s="93">
        <f t="shared" si="20"/>
        <v>1582020</v>
      </c>
      <c r="AG19" s="93">
        <f t="shared" si="21"/>
        <v>1534559.4</v>
      </c>
      <c r="AH19" s="93">
        <f t="shared" si="21"/>
        <v>47460.600000000093</v>
      </c>
      <c r="AI19" s="93">
        <f t="shared" si="22"/>
        <v>-8955104.4000000004</v>
      </c>
      <c r="AJ19" s="94">
        <f t="shared" si="23"/>
        <v>0</v>
      </c>
      <c r="AK19" s="94"/>
      <c r="AL19" s="94">
        <f t="shared" si="24"/>
        <v>0</v>
      </c>
      <c r="AM19" s="95">
        <v>-31.6</v>
      </c>
      <c r="AN19" s="95">
        <v>31.6</v>
      </c>
      <c r="AO19" s="95">
        <f t="shared" si="25"/>
        <v>31.6</v>
      </c>
      <c r="AQ19" s="91">
        <v>9002.6</v>
      </c>
      <c r="AR19" s="91">
        <v>8528.7999999999993</v>
      </c>
      <c r="AS19" s="91">
        <f t="shared" si="26"/>
        <v>17531.400000000001</v>
      </c>
      <c r="AT19" s="91">
        <v>17531.400000000001</v>
      </c>
      <c r="AU19" s="91">
        <f t="shared" si="27"/>
        <v>0</v>
      </c>
      <c r="AV19" s="91"/>
      <c r="AW19" s="91"/>
      <c r="AX19" s="91">
        <f t="shared" si="28"/>
        <v>17531.400000000001</v>
      </c>
    </row>
    <row r="20" spans="1:50" x14ac:dyDescent="0.2">
      <c r="A20" s="54">
        <v>12</v>
      </c>
      <c r="B20" s="55" t="s">
        <v>13</v>
      </c>
      <c r="C20" s="56">
        <v>37</v>
      </c>
      <c r="D20" s="56">
        <v>54561</v>
      </c>
      <c r="E20" s="56">
        <f t="shared" si="4"/>
        <v>1800513</v>
      </c>
      <c r="F20" s="56">
        <v>129225</v>
      </c>
      <c r="G20" s="56">
        <f t="shared" si="5"/>
        <v>4264425</v>
      </c>
      <c r="H20" s="57">
        <f t="shared" si="6"/>
        <v>66618981</v>
      </c>
      <c r="I20" s="117">
        <f t="shared" si="7"/>
        <v>19905972.05809126</v>
      </c>
      <c r="J20" s="59">
        <f t="shared" si="29"/>
        <v>11.055722484698117</v>
      </c>
      <c r="K20" s="60">
        <v>10</v>
      </c>
      <c r="L20" s="61">
        <f t="shared" si="8"/>
        <v>22932954</v>
      </c>
      <c r="M20" s="56">
        <f t="shared" si="9"/>
        <v>10</v>
      </c>
      <c r="N20" s="61">
        <f t="shared" si="9"/>
        <v>22932954</v>
      </c>
      <c r="O20" s="56">
        <f t="shared" si="10"/>
        <v>8</v>
      </c>
      <c r="P20" s="61">
        <f t="shared" si="11"/>
        <v>14404104</v>
      </c>
      <c r="Q20" s="56">
        <v>2</v>
      </c>
      <c r="R20" s="59">
        <f t="shared" si="12"/>
        <v>8528850</v>
      </c>
      <c r="S20" s="56"/>
      <c r="T20" s="61">
        <f t="shared" si="13"/>
        <v>0</v>
      </c>
      <c r="U20" s="61"/>
      <c r="V20" s="61"/>
      <c r="W20" s="61">
        <f t="shared" si="3"/>
        <v>14404104</v>
      </c>
      <c r="X20" s="91">
        <f t="shared" si="14"/>
        <v>3164040</v>
      </c>
      <c r="Y20" s="91"/>
      <c r="Z20" s="91">
        <v>3164040</v>
      </c>
      <c r="AA20" s="91">
        <f>Z20*0.97</f>
        <v>3069118.8</v>
      </c>
      <c r="AB20" s="91">
        <f>Z20-AA20</f>
        <v>94921.200000000186</v>
      </c>
      <c r="AC20" s="92">
        <f t="shared" si="17"/>
        <v>94921.200000000186</v>
      </c>
      <c r="AD20" s="93">
        <f t="shared" si="18"/>
        <v>-11240064</v>
      </c>
      <c r="AE20" s="93">
        <f t="shared" si="19"/>
        <v>-14404104</v>
      </c>
      <c r="AF20" s="93">
        <f t="shared" si="20"/>
        <v>3164040</v>
      </c>
      <c r="AG20" s="93">
        <f t="shared" si="21"/>
        <v>3069118.8</v>
      </c>
      <c r="AH20" s="93">
        <f t="shared" si="21"/>
        <v>94921.200000000186</v>
      </c>
      <c r="AI20" s="93">
        <f t="shared" si="22"/>
        <v>-14309182.800000001</v>
      </c>
      <c r="AJ20" s="94">
        <f t="shared" si="23"/>
        <v>0</v>
      </c>
      <c r="AK20" s="94"/>
      <c r="AL20" s="94">
        <f t="shared" si="24"/>
        <v>0</v>
      </c>
      <c r="AM20" s="95">
        <v>-63.3</v>
      </c>
      <c r="AN20" s="95">
        <v>63.3</v>
      </c>
      <c r="AO20" s="95">
        <f t="shared" si="25"/>
        <v>63.3</v>
      </c>
      <c r="AQ20" s="91">
        <v>14404.1</v>
      </c>
      <c r="AR20" s="91">
        <v>8528.7999999999993</v>
      </c>
      <c r="AS20" s="91">
        <f t="shared" si="26"/>
        <v>22933</v>
      </c>
      <c r="AT20" s="91">
        <v>22933</v>
      </c>
      <c r="AU20" s="91">
        <f t="shared" si="27"/>
        <v>0</v>
      </c>
      <c r="AV20" s="91"/>
      <c r="AW20" s="91"/>
      <c r="AX20" s="91">
        <f t="shared" si="28"/>
        <v>22933</v>
      </c>
    </row>
    <row r="21" spans="1:50" x14ac:dyDescent="0.2">
      <c r="A21" s="54">
        <v>13</v>
      </c>
      <c r="B21" s="55" t="s">
        <v>14</v>
      </c>
      <c r="C21" s="56">
        <v>6</v>
      </c>
      <c r="D21" s="56">
        <v>54561</v>
      </c>
      <c r="E21" s="56">
        <f t="shared" si="4"/>
        <v>1800513</v>
      </c>
      <c r="F21" s="56">
        <v>129225</v>
      </c>
      <c r="G21" s="56">
        <f t="shared" si="5"/>
        <v>4264425</v>
      </c>
      <c r="H21" s="57">
        <f t="shared" si="6"/>
        <v>10803078</v>
      </c>
      <c r="I21" s="117">
        <f t="shared" si="7"/>
        <v>3227995.4688796639</v>
      </c>
      <c r="J21" s="59">
        <f t="shared" si="29"/>
        <v>1.7928198623834783</v>
      </c>
      <c r="K21" s="60">
        <v>1</v>
      </c>
      <c r="L21" s="61">
        <f t="shared" si="8"/>
        <v>1800513</v>
      </c>
      <c r="M21" s="56">
        <f t="shared" si="9"/>
        <v>1</v>
      </c>
      <c r="N21" s="61">
        <f t="shared" si="9"/>
        <v>1800513</v>
      </c>
      <c r="O21" s="56">
        <f t="shared" si="10"/>
        <v>1</v>
      </c>
      <c r="P21" s="61">
        <f t="shared" si="11"/>
        <v>1800513</v>
      </c>
      <c r="Q21" s="56">
        <v>0</v>
      </c>
      <c r="R21" s="59">
        <f t="shared" si="12"/>
        <v>0</v>
      </c>
      <c r="S21" s="56"/>
      <c r="T21" s="61">
        <f t="shared" si="13"/>
        <v>0</v>
      </c>
      <c r="U21" s="61"/>
      <c r="V21" s="61"/>
      <c r="W21" s="61">
        <f t="shared" si="3"/>
        <v>1800513</v>
      </c>
      <c r="X21" s="91">
        <f t="shared" si="14"/>
        <v>0</v>
      </c>
      <c r="Y21" s="91"/>
      <c r="Z21" s="91"/>
      <c r="AA21" s="91"/>
      <c r="AB21" s="91"/>
      <c r="AC21" s="92">
        <f t="shared" si="17"/>
        <v>0</v>
      </c>
      <c r="AD21" s="93">
        <f t="shared" si="18"/>
        <v>-1800513</v>
      </c>
      <c r="AE21" s="93">
        <f t="shared" si="19"/>
        <v>-1800513</v>
      </c>
      <c r="AF21" s="93">
        <f t="shared" si="20"/>
        <v>0</v>
      </c>
      <c r="AG21" s="93">
        <f t="shared" si="21"/>
        <v>0</v>
      </c>
      <c r="AH21" s="93">
        <f t="shared" si="21"/>
        <v>0</v>
      </c>
      <c r="AI21" s="93">
        <f t="shared" si="22"/>
        <v>-1800513</v>
      </c>
      <c r="AJ21" s="94">
        <f t="shared" si="23"/>
        <v>0</v>
      </c>
      <c r="AK21" s="94"/>
      <c r="AL21" s="94">
        <f t="shared" si="24"/>
        <v>0</v>
      </c>
      <c r="AM21" s="95"/>
      <c r="AN21" s="95"/>
      <c r="AO21" s="95">
        <f t="shared" si="25"/>
        <v>0</v>
      </c>
      <c r="AQ21" s="91">
        <v>1800.5</v>
      </c>
      <c r="AR21" s="91"/>
      <c r="AS21" s="91">
        <f t="shared" si="26"/>
        <v>1800.5</v>
      </c>
      <c r="AT21" s="91">
        <v>1800.5</v>
      </c>
      <c r="AU21" s="91">
        <f t="shared" si="27"/>
        <v>0</v>
      </c>
      <c r="AV21" s="91"/>
      <c r="AW21" s="91"/>
      <c r="AX21" s="91">
        <f t="shared" si="28"/>
        <v>1800.5</v>
      </c>
    </row>
    <row r="22" spans="1:50" x14ac:dyDescent="0.2">
      <c r="A22" s="54">
        <v>14</v>
      </c>
      <c r="B22" s="55" t="s">
        <v>15</v>
      </c>
      <c r="C22" s="56">
        <v>34</v>
      </c>
      <c r="D22" s="56">
        <v>54561</v>
      </c>
      <c r="E22" s="56">
        <f t="shared" si="4"/>
        <v>1800513</v>
      </c>
      <c r="F22" s="56">
        <v>129225</v>
      </c>
      <c r="G22" s="56">
        <f t="shared" si="5"/>
        <v>4264425</v>
      </c>
      <c r="H22" s="57">
        <f t="shared" si="6"/>
        <v>61217442</v>
      </c>
      <c r="I22" s="117">
        <f t="shared" si="7"/>
        <v>18291974.323651429</v>
      </c>
      <c r="J22" s="59">
        <f t="shared" si="29"/>
        <v>10.159312553506378</v>
      </c>
      <c r="K22" s="60">
        <v>8</v>
      </c>
      <c r="L22" s="61">
        <f t="shared" si="8"/>
        <v>21795840</v>
      </c>
      <c r="M22" s="56">
        <f t="shared" si="9"/>
        <v>8</v>
      </c>
      <c r="N22" s="61">
        <f t="shared" si="9"/>
        <v>21795840</v>
      </c>
      <c r="O22" s="56">
        <f t="shared" si="10"/>
        <v>5</v>
      </c>
      <c r="P22" s="61">
        <f t="shared" si="11"/>
        <v>9002565</v>
      </c>
      <c r="Q22" s="56">
        <v>3</v>
      </c>
      <c r="R22" s="59">
        <f t="shared" si="12"/>
        <v>12793275</v>
      </c>
      <c r="S22" s="56"/>
      <c r="T22" s="61">
        <f t="shared" si="13"/>
        <v>0</v>
      </c>
      <c r="U22" s="61"/>
      <c r="V22" s="61"/>
      <c r="W22" s="61">
        <f t="shared" si="3"/>
        <v>9002565</v>
      </c>
      <c r="X22" s="91">
        <f t="shared" si="14"/>
        <v>3164040</v>
      </c>
      <c r="Y22" s="91"/>
      <c r="Z22" s="91">
        <v>3164040</v>
      </c>
      <c r="AA22" s="91">
        <f>Z22*0.97</f>
        <v>3069118.8</v>
      </c>
      <c r="AB22" s="91">
        <f>Z22-AA22</f>
        <v>94921.200000000186</v>
      </c>
      <c r="AC22" s="92">
        <f t="shared" si="17"/>
        <v>94921.200000000186</v>
      </c>
      <c r="AD22" s="93">
        <f t="shared" si="18"/>
        <v>-5838525</v>
      </c>
      <c r="AE22" s="93">
        <f t="shared" si="19"/>
        <v>-9002565</v>
      </c>
      <c r="AF22" s="93">
        <f t="shared" si="20"/>
        <v>3164040</v>
      </c>
      <c r="AG22" s="93">
        <f t="shared" si="21"/>
        <v>3069118.8</v>
      </c>
      <c r="AH22" s="93">
        <f t="shared" si="21"/>
        <v>94921.200000000186</v>
      </c>
      <c r="AI22" s="93">
        <f t="shared" si="22"/>
        <v>-8907643.8000000007</v>
      </c>
      <c r="AJ22" s="94">
        <f t="shared" si="23"/>
        <v>0</v>
      </c>
      <c r="AK22" s="94"/>
      <c r="AL22" s="94">
        <f t="shared" si="24"/>
        <v>0</v>
      </c>
      <c r="AM22" s="95">
        <v>-63.3</v>
      </c>
      <c r="AN22" s="95">
        <v>63.3</v>
      </c>
      <c r="AO22" s="95">
        <f t="shared" si="25"/>
        <v>63.3</v>
      </c>
      <c r="AQ22" s="91">
        <v>9002.6</v>
      </c>
      <c r="AR22" s="91">
        <v>12793.3</v>
      </c>
      <c r="AS22" s="91">
        <f t="shared" si="26"/>
        <v>21795.8</v>
      </c>
      <c r="AT22" s="91">
        <v>21795.8</v>
      </c>
      <c r="AU22" s="91">
        <f t="shared" si="27"/>
        <v>0</v>
      </c>
      <c r="AV22" s="91"/>
      <c r="AW22" s="91"/>
      <c r="AX22" s="91">
        <f t="shared" si="28"/>
        <v>21795.8</v>
      </c>
    </row>
    <row r="23" spans="1:50" x14ac:dyDescent="0.2">
      <c r="A23" s="54">
        <v>15</v>
      </c>
      <c r="B23" s="55" t="s">
        <v>16</v>
      </c>
      <c r="C23" s="56">
        <v>15</v>
      </c>
      <c r="D23" s="56">
        <v>54561</v>
      </c>
      <c r="E23" s="56">
        <f t="shared" si="4"/>
        <v>1800513</v>
      </c>
      <c r="F23" s="56">
        <v>129225</v>
      </c>
      <c r="G23" s="56">
        <f t="shared" si="5"/>
        <v>4264425</v>
      </c>
      <c r="H23" s="57">
        <f t="shared" si="6"/>
        <v>27007695</v>
      </c>
      <c r="I23" s="117">
        <f t="shared" si="7"/>
        <v>8069988.6721991589</v>
      </c>
      <c r="J23" s="59">
        <f t="shared" si="29"/>
        <v>4.4820496559586953</v>
      </c>
      <c r="K23" s="60">
        <v>4</v>
      </c>
      <c r="L23" s="61">
        <f t="shared" si="8"/>
        <v>17057700</v>
      </c>
      <c r="M23" s="56">
        <f t="shared" si="9"/>
        <v>4</v>
      </c>
      <c r="N23" s="61">
        <f t="shared" si="9"/>
        <v>17057700</v>
      </c>
      <c r="O23" s="56">
        <f t="shared" si="10"/>
        <v>0</v>
      </c>
      <c r="P23" s="61">
        <f t="shared" si="11"/>
        <v>0</v>
      </c>
      <c r="Q23" s="56">
        <v>4</v>
      </c>
      <c r="R23" s="59">
        <f t="shared" si="12"/>
        <v>17057700</v>
      </c>
      <c r="S23" s="56"/>
      <c r="T23" s="61">
        <f t="shared" si="13"/>
        <v>0</v>
      </c>
      <c r="U23" s="61"/>
      <c r="V23" s="61"/>
      <c r="W23" s="61">
        <f t="shared" si="3"/>
        <v>0</v>
      </c>
      <c r="X23" s="91">
        <f t="shared" si="14"/>
        <v>1582020</v>
      </c>
      <c r="Y23" s="91"/>
      <c r="Z23" s="91">
        <v>1582020</v>
      </c>
      <c r="AA23" s="91">
        <f t="shared" ref="AA23" si="31">Z23*0.97</f>
        <v>1534559.4</v>
      </c>
      <c r="AB23" s="91">
        <f t="shared" ref="AB23:AB24" si="32">Z23-AA23</f>
        <v>47460.600000000093</v>
      </c>
      <c r="AC23" s="92">
        <f t="shared" si="17"/>
        <v>47460.600000000093</v>
      </c>
      <c r="AD23" s="93">
        <f t="shared" si="18"/>
        <v>1582020</v>
      </c>
      <c r="AE23" s="93">
        <f t="shared" si="19"/>
        <v>0</v>
      </c>
      <c r="AF23" s="93">
        <f t="shared" si="20"/>
        <v>1582020</v>
      </c>
      <c r="AG23" s="93">
        <f t="shared" si="21"/>
        <v>1534559.4</v>
      </c>
      <c r="AH23" s="93">
        <f t="shared" si="21"/>
        <v>47460.600000000093</v>
      </c>
      <c r="AI23" s="93">
        <f t="shared" si="22"/>
        <v>47460.600000000093</v>
      </c>
      <c r="AJ23" s="94">
        <f t="shared" si="23"/>
        <v>0</v>
      </c>
      <c r="AK23" s="94"/>
      <c r="AL23" s="94">
        <f t="shared" si="24"/>
        <v>0</v>
      </c>
      <c r="AM23" s="95">
        <v>-31.6</v>
      </c>
      <c r="AN23" s="95">
        <v>31.6</v>
      </c>
      <c r="AO23" s="95">
        <f t="shared" si="25"/>
        <v>31.6</v>
      </c>
      <c r="AQ23" s="91"/>
      <c r="AR23" s="91">
        <v>17057.7</v>
      </c>
      <c r="AS23" s="91">
        <f t="shared" si="26"/>
        <v>17057.7</v>
      </c>
      <c r="AT23" s="91">
        <v>17057.7</v>
      </c>
      <c r="AU23" s="91">
        <f t="shared" si="27"/>
        <v>0</v>
      </c>
      <c r="AV23" s="91"/>
      <c r="AW23" s="91"/>
      <c r="AX23" s="91">
        <f t="shared" si="28"/>
        <v>17057.7</v>
      </c>
    </row>
    <row r="24" spans="1:50" x14ac:dyDescent="0.2">
      <c r="A24" s="54">
        <v>16</v>
      </c>
      <c r="B24" s="55" t="s">
        <v>17</v>
      </c>
      <c r="C24" s="56">
        <v>79</v>
      </c>
      <c r="D24" s="56">
        <v>61494</v>
      </c>
      <c r="E24" s="56">
        <f t="shared" si="4"/>
        <v>2029302</v>
      </c>
      <c r="F24" s="56">
        <v>129225</v>
      </c>
      <c r="G24" s="56">
        <f t="shared" si="5"/>
        <v>4264425</v>
      </c>
      <c r="H24" s="57">
        <f t="shared" si="6"/>
        <v>160314858</v>
      </c>
      <c r="I24" s="117">
        <f t="shared" si="7"/>
        <v>47902610.276264481</v>
      </c>
      <c r="J24" s="59">
        <f t="shared" si="29"/>
        <v>23.605461521382466</v>
      </c>
      <c r="K24" s="60">
        <v>19</v>
      </c>
      <c r="L24" s="61">
        <f t="shared" si="8"/>
        <v>65378214</v>
      </c>
      <c r="M24" s="56">
        <f t="shared" si="9"/>
        <v>19</v>
      </c>
      <c r="N24" s="61">
        <f t="shared" si="9"/>
        <v>65378214</v>
      </c>
      <c r="O24" s="56">
        <f t="shared" si="10"/>
        <v>7</v>
      </c>
      <c r="P24" s="61">
        <f t="shared" si="11"/>
        <v>14205114</v>
      </c>
      <c r="Q24" s="56">
        <v>12</v>
      </c>
      <c r="R24" s="59">
        <f t="shared" si="12"/>
        <v>51173100</v>
      </c>
      <c r="S24" s="56"/>
      <c r="T24" s="61">
        <f t="shared" si="13"/>
        <v>0</v>
      </c>
      <c r="U24" s="61"/>
      <c r="V24" s="61"/>
      <c r="W24" s="61">
        <f t="shared" si="3"/>
        <v>14205114</v>
      </c>
      <c r="X24" s="91">
        <f t="shared" si="14"/>
        <v>7132280.8200000003</v>
      </c>
      <c r="Y24" s="91"/>
      <c r="Z24" s="91">
        <v>7132280.8200000003</v>
      </c>
      <c r="AA24" s="91">
        <v>6918312.4000000004</v>
      </c>
      <c r="AB24" s="91">
        <f t="shared" si="32"/>
        <v>213968.41999999993</v>
      </c>
      <c r="AC24" s="92">
        <f t="shared" si="17"/>
        <v>213968.41999999993</v>
      </c>
      <c r="AD24" s="93">
        <f t="shared" si="18"/>
        <v>-7072833.1799999997</v>
      </c>
      <c r="AE24" s="93">
        <f t="shared" si="19"/>
        <v>-14205114</v>
      </c>
      <c r="AF24" s="93">
        <f t="shared" si="20"/>
        <v>7132280.8200000003</v>
      </c>
      <c r="AG24" s="93">
        <f t="shared" si="21"/>
        <v>6918312.4000000004</v>
      </c>
      <c r="AH24" s="93">
        <f t="shared" si="21"/>
        <v>213968.41999999993</v>
      </c>
      <c r="AI24" s="93">
        <f t="shared" si="22"/>
        <v>-13991145.58</v>
      </c>
      <c r="AJ24" s="94">
        <f t="shared" si="23"/>
        <v>0</v>
      </c>
      <c r="AK24" s="94"/>
      <c r="AL24" s="94">
        <f t="shared" si="24"/>
        <v>0</v>
      </c>
      <c r="AM24" s="95">
        <v>-142.69999999999999</v>
      </c>
      <c r="AN24" s="95">
        <v>142.69999999999999</v>
      </c>
      <c r="AO24" s="95">
        <f t="shared" si="25"/>
        <v>142.69999999999999</v>
      </c>
      <c r="AQ24" s="91">
        <v>14205.1</v>
      </c>
      <c r="AR24" s="91">
        <v>51173.1</v>
      </c>
      <c r="AS24" s="91">
        <f t="shared" si="26"/>
        <v>65378.2</v>
      </c>
      <c r="AT24" s="91">
        <v>65378.2</v>
      </c>
      <c r="AU24" s="91">
        <f t="shared" si="27"/>
        <v>0</v>
      </c>
      <c r="AV24" s="91"/>
      <c r="AW24" s="91"/>
      <c r="AX24" s="91">
        <f t="shared" si="28"/>
        <v>65378.2</v>
      </c>
    </row>
    <row r="25" spans="1:50" x14ac:dyDescent="0.2">
      <c r="A25" s="54">
        <v>17</v>
      </c>
      <c r="B25" s="55" t="s">
        <v>18</v>
      </c>
      <c r="C25" s="56">
        <v>12</v>
      </c>
      <c r="D25" s="56">
        <v>54561</v>
      </c>
      <c r="E25" s="56">
        <f t="shared" si="4"/>
        <v>1800513</v>
      </c>
      <c r="F25" s="56">
        <v>129225</v>
      </c>
      <c r="G25" s="56">
        <f t="shared" si="5"/>
        <v>4264425</v>
      </c>
      <c r="H25" s="57">
        <f t="shared" si="6"/>
        <v>21606156</v>
      </c>
      <c r="I25" s="117">
        <f t="shared" si="7"/>
        <v>6455990.9377593277</v>
      </c>
      <c r="J25" s="59">
        <f t="shared" si="29"/>
        <v>3.5856397247669567</v>
      </c>
      <c r="K25" s="60">
        <v>3</v>
      </c>
      <c r="L25" s="61">
        <f t="shared" si="8"/>
        <v>7865451</v>
      </c>
      <c r="M25" s="56">
        <f t="shared" si="9"/>
        <v>3</v>
      </c>
      <c r="N25" s="61">
        <f t="shared" si="9"/>
        <v>7865451</v>
      </c>
      <c r="O25" s="56">
        <f t="shared" si="10"/>
        <v>2</v>
      </c>
      <c r="P25" s="61">
        <f>E25*O25</f>
        <v>3601026</v>
      </c>
      <c r="Q25" s="56">
        <v>1</v>
      </c>
      <c r="R25" s="59">
        <f t="shared" si="12"/>
        <v>4264425</v>
      </c>
      <c r="S25" s="56"/>
      <c r="T25" s="61">
        <f t="shared" si="13"/>
        <v>0</v>
      </c>
      <c r="U25" s="61"/>
      <c r="V25" s="61"/>
      <c r="W25" s="61">
        <f t="shared" si="3"/>
        <v>3601026</v>
      </c>
      <c r="X25" s="91">
        <f t="shared" si="14"/>
        <v>0</v>
      </c>
      <c r="Y25" s="91"/>
      <c r="Z25" s="91"/>
      <c r="AA25" s="91"/>
      <c r="AB25" s="91"/>
      <c r="AC25" s="92">
        <f t="shared" si="17"/>
        <v>0</v>
      </c>
      <c r="AD25" s="93">
        <f t="shared" si="18"/>
        <v>-3601026</v>
      </c>
      <c r="AE25" s="93">
        <f t="shared" si="19"/>
        <v>-3601026</v>
      </c>
      <c r="AF25" s="93">
        <f t="shared" si="20"/>
        <v>0</v>
      </c>
      <c r="AG25" s="93">
        <f t="shared" si="21"/>
        <v>0</v>
      </c>
      <c r="AH25" s="93">
        <f t="shared" si="21"/>
        <v>0</v>
      </c>
      <c r="AI25" s="93">
        <f t="shared" si="22"/>
        <v>-3601026</v>
      </c>
      <c r="AJ25" s="94">
        <f t="shared" si="23"/>
        <v>0</v>
      </c>
      <c r="AK25" s="94"/>
      <c r="AL25" s="94">
        <f t="shared" si="24"/>
        <v>0</v>
      </c>
      <c r="AM25" s="95"/>
      <c r="AN25" s="95"/>
      <c r="AO25" s="95">
        <f t="shared" si="25"/>
        <v>0</v>
      </c>
      <c r="AQ25" s="91">
        <v>3601</v>
      </c>
      <c r="AR25" s="91">
        <v>4264.3999999999996</v>
      </c>
      <c r="AS25" s="91">
        <f t="shared" si="26"/>
        <v>7865.5</v>
      </c>
      <c r="AT25" s="91">
        <v>7865.5</v>
      </c>
      <c r="AU25" s="91">
        <f t="shared" si="27"/>
        <v>0</v>
      </c>
      <c r="AV25" s="91"/>
      <c r="AW25" s="91"/>
      <c r="AX25" s="91">
        <f t="shared" si="28"/>
        <v>7865.5</v>
      </c>
    </row>
    <row r="26" spans="1:50" x14ac:dyDescent="0.2">
      <c r="A26" s="54">
        <v>18</v>
      </c>
      <c r="B26" s="55" t="s">
        <v>19</v>
      </c>
      <c r="C26" s="56">
        <v>28</v>
      </c>
      <c r="D26" s="56">
        <v>54561</v>
      </c>
      <c r="E26" s="56">
        <f t="shared" si="4"/>
        <v>1800513</v>
      </c>
      <c r="F26" s="56">
        <v>129225</v>
      </c>
      <c r="G26" s="56">
        <f t="shared" si="5"/>
        <v>4264425</v>
      </c>
      <c r="H26" s="57">
        <f t="shared" si="6"/>
        <v>50414364</v>
      </c>
      <c r="I26" s="117">
        <f t="shared" si="7"/>
        <v>15063978.854771765</v>
      </c>
      <c r="J26" s="59">
        <f t="shared" si="29"/>
        <v>8.3664926911228985</v>
      </c>
      <c r="K26" s="60">
        <v>7</v>
      </c>
      <c r="L26" s="61">
        <f t="shared" si="8"/>
        <v>12603591</v>
      </c>
      <c r="M26" s="56">
        <f t="shared" si="9"/>
        <v>7</v>
      </c>
      <c r="N26" s="61">
        <f t="shared" si="9"/>
        <v>12603591</v>
      </c>
      <c r="O26" s="56">
        <f t="shared" si="10"/>
        <v>7</v>
      </c>
      <c r="P26" s="61">
        <f t="shared" si="11"/>
        <v>12603591</v>
      </c>
      <c r="Q26" s="56">
        <v>0</v>
      </c>
      <c r="R26" s="59">
        <f t="shared" si="12"/>
        <v>0</v>
      </c>
      <c r="S26" s="56"/>
      <c r="T26" s="61">
        <f t="shared" si="13"/>
        <v>0</v>
      </c>
      <c r="U26" s="61"/>
      <c r="V26" s="61"/>
      <c r="W26" s="61">
        <f t="shared" si="3"/>
        <v>12603591</v>
      </c>
      <c r="X26" s="91">
        <f t="shared" si="14"/>
        <v>0</v>
      </c>
      <c r="Y26" s="91"/>
      <c r="Z26" s="91"/>
      <c r="AA26" s="91"/>
      <c r="AB26" s="91"/>
      <c r="AC26" s="92">
        <f t="shared" si="17"/>
        <v>0</v>
      </c>
      <c r="AD26" s="93">
        <f t="shared" si="18"/>
        <v>-12603591</v>
      </c>
      <c r="AE26" s="93">
        <f t="shared" si="19"/>
        <v>-12603591</v>
      </c>
      <c r="AF26" s="93">
        <f t="shared" si="20"/>
        <v>0</v>
      </c>
      <c r="AG26" s="93">
        <f t="shared" si="21"/>
        <v>0</v>
      </c>
      <c r="AH26" s="93">
        <f t="shared" si="21"/>
        <v>0</v>
      </c>
      <c r="AI26" s="93">
        <f t="shared" si="22"/>
        <v>-12603591</v>
      </c>
      <c r="AJ26" s="94">
        <f t="shared" si="23"/>
        <v>0</v>
      </c>
      <c r="AK26" s="94"/>
      <c r="AL26" s="94">
        <f t="shared" si="24"/>
        <v>0</v>
      </c>
      <c r="AM26" s="95"/>
      <c r="AN26" s="95"/>
      <c r="AO26" s="95">
        <f t="shared" si="25"/>
        <v>0</v>
      </c>
      <c r="AQ26" s="91">
        <v>12603.6</v>
      </c>
      <c r="AR26" s="91"/>
      <c r="AS26" s="91">
        <f t="shared" si="26"/>
        <v>12603.6</v>
      </c>
      <c r="AT26" s="91">
        <v>12603.6</v>
      </c>
      <c r="AU26" s="91">
        <f t="shared" si="27"/>
        <v>0</v>
      </c>
      <c r="AV26" s="91"/>
      <c r="AW26" s="91"/>
      <c r="AX26" s="91">
        <f t="shared" si="28"/>
        <v>12603.6</v>
      </c>
    </row>
    <row r="27" spans="1:50" x14ac:dyDescent="0.2">
      <c r="A27" s="54">
        <v>19</v>
      </c>
      <c r="B27" s="55" t="s">
        <v>20</v>
      </c>
      <c r="C27" s="56">
        <v>49</v>
      </c>
      <c r="D27" s="56">
        <v>54561</v>
      </c>
      <c r="E27" s="56">
        <f t="shared" si="4"/>
        <v>1800513</v>
      </c>
      <c r="F27" s="56">
        <v>129225</v>
      </c>
      <c r="G27" s="56">
        <f t="shared" si="5"/>
        <v>4264425</v>
      </c>
      <c r="H27" s="57">
        <f t="shared" si="6"/>
        <v>88225137</v>
      </c>
      <c r="I27" s="117">
        <f t="shared" si="7"/>
        <v>26361962.995850589</v>
      </c>
      <c r="J27" s="59">
        <f t="shared" si="29"/>
        <v>14.641362209465074</v>
      </c>
      <c r="K27" s="60">
        <v>12</v>
      </c>
      <c r="L27" s="61">
        <f t="shared" si="8"/>
        <v>28997892</v>
      </c>
      <c r="M27" s="56">
        <f t="shared" si="9"/>
        <v>12</v>
      </c>
      <c r="N27" s="61">
        <f t="shared" si="9"/>
        <v>28997892</v>
      </c>
      <c r="O27" s="56">
        <f t="shared" si="10"/>
        <v>9</v>
      </c>
      <c r="P27" s="61">
        <f t="shared" si="11"/>
        <v>16204617</v>
      </c>
      <c r="Q27" s="56">
        <v>3</v>
      </c>
      <c r="R27" s="59">
        <f t="shared" si="12"/>
        <v>12793275</v>
      </c>
      <c r="S27" s="56"/>
      <c r="T27" s="61">
        <f t="shared" si="13"/>
        <v>0</v>
      </c>
      <c r="U27" s="61"/>
      <c r="V27" s="61"/>
      <c r="W27" s="61">
        <f t="shared" si="3"/>
        <v>16204617</v>
      </c>
      <c r="X27" s="91">
        <f t="shared" si="14"/>
        <v>3164040</v>
      </c>
      <c r="Y27" s="91"/>
      <c r="Z27" s="91">
        <v>3164040</v>
      </c>
      <c r="AA27" s="91">
        <f>Z27*0.97</f>
        <v>3069118.8</v>
      </c>
      <c r="AB27" s="91">
        <f>Z27-AA27</f>
        <v>94921.200000000186</v>
      </c>
      <c r="AC27" s="92">
        <f t="shared" si="17"/>
        <v>94921.200000000186</v>
      </c>
      <c r="AD27" s="93">
        <f t="shared" si="18"/>
        <v>-13040577</v>
      </c>
      <c r="AE27" s="93">
        <f t="shared" si="19"/>
        <v>-16204617</v>
      </c>
      <c r="AF27" s="93">
        <f t="shared" si="20"/>
        <v>3164040</v>
      </c>
      <c r="AG27" s="93">
        <f t="shared" si="21"/>
        <v>3069118.8</v>
      </c>
      <c r="AH27" s="93">
        <f t="shared" si="21"/>
        <v>94921.200000000186</v>
      </c>
      <c r="AI27" s="93">
        <f t="shared" si="22"/>
        <v>-16109695.800000001</v>
      </c>
      <c r="AJ27" s="94">
        <f t="shared" si="23"/>
        <v>0</v>
      </c>
      <c r="AK27" s="94"/>
      <c r="AL27" s="94">
        <f t="shared" si="24"/>
        <v>0</v>
      </c>
      <c r="AM27" s="95">
        <v>-63.3</v>
      </c>
      <c r="AN27" s="95">
        <v>63.3</v>
      </c>
      <c r="AO27" s="95">
        <f t="shared" si="25"/>
        <v>63.3</v>
      </c>
      <c r="AQ27" s="91">
        <v>16204.6</v>
      </c>
      <c r="AR27" s="91">
        <v>12793.3</v>
      </c>
      <c r="AS27" s="91">
        <f t="shared" si="26"/>
        <v>28997.9</v>
      </c>
      <c r="AT27" s="91">
        <v>28997.9</v>
      </c>
      <c r="AU27" s="91">
        <f t="shared" si="27"/>
        <v>0</v>
      </c>
      <c r="AV27" s="91"/>
      <c r="AW27" s="91"/>
      <c r="AX27" s="91">
        <f t="shared" si="28"/>
        <v>28997.9</v>
      </c>
    </row>
    <row r="28" spans="1:50" x14ac:dyDescent="0.2">
      <c r="A28" s="54">
        <v>20</v>
      </c>
      <c r="B28" s="55" t="s">
        <v>21</v>
      </c>
      <c r="C28" s="56">
        <v>12</v>
      </c>
      <c r="D28" s="56">
        <v>54561</v>
      </c>
      <c r="E28" s="56">
        <f t="shared" si="4"/>
        <v>1800513</v>
      </c>
      <c r="F28" s="56">
        <v>129225</v>
      </c>
      <c r="G28" s="56">
        <f t="shared" si="5"/>
        <v>4264425</v>
      </c>
      <c r="H28" s="57">
        <f t="shared" si="6"/>
        <v>21606156</v>
      </c>
      <c r="I28" s="117">
        <f t="shared" si="7"/>
        <v>6455990.9377593277</v>
      </c>
      <c r="J28" s="59">
        <f t="shared" si="29"/>
        <v>3.5856397247669567</v>
      </c>
      <c r="K28" s="60">
        <v>2</v>
      </c>
      <c r="L28" s="61">
        <f t="shared" si="8"/>
        <v>6064938</v>
      </c>
      <c r="M28" s="56">
        <f t="shared" si="9"/>
        <v>2</v>
      </c>
      <c r="N28" s="61">
        <f t="shared" si="9"/>
        <v>6064938</v>
      </c>
      <c r="O28" s="56">
        <f t="shared" si="10"/>
        <v>1</v>
      </c>
      <c r="P28" s="61">
        <f t="shared" si="11"/>
        <v>1800513</v>
      </c>
      <c r="Q28" s="56">
        <v>1</v>
      </c>
      <c r="R28" s="59">
        <f t="shared" si="12"/>
        <v>4264425</v>
      </c>
      <c r="S28" s="56"/>
      <c r="T28" s="61">
        <f t="shared" si="13"/>
        <v>0</v>
      </c>
      <c r="U28" s="61"/>
      <c r="V28" s="61"/>
      <c r="W28" s="61">
        <f t="shared" si="3"/>
        <v>1800513</v>
      </c>
      <c r="X28" s="91">
        <f t="shared" si="14"/>
        <v>1582020</v>
      </c>
      <c r="Y28" s="91"/>
      <c r="Z28" s="91">
        <v>1582020</v>
      </c>
      <c r="AA28" s="91">
        <f t="shared" ref="AA28:AA29" si="33">Z28*0.97</f>
        <v>1534559.4</v>
      </c>
      <c r="AB28" s="91">
        <f t="shared" ref="AB28:AB29" si="34">Z28-AA28</f>
        <v>47460.600000000093</v>
      </c>
      <c r="AC28" s="92">
        <f t="shared" si="17"/>
        <v>47460.600000000093</v>
      </c>
      <c r="AD28" s="93">
        <f t="shared" si="18"/>
        <v>-218493</v>
      </c>
      <c r="AE28" s="93">
        <f t="shared" si="19"/>
        <v>-1800513</v>
      </c>
      <c r="AF28" s="93">
        <f t="shared" si="20"/>
        <v>1582020</v>
      </c>
      <c r="AG28" s="93">
        <f t="shared" si="21"/>
        <v>1534559.4</v>
      </c>
      <c r="AH28" s="93">
        <f t="shared" si="21"/>
        <v>47460.600000000093</v>
      </c>
      <c r="AI28" s="93">
        <f t="shared" si="22"/>
        <v>-1753052.4</v>
      </c>
      <c r="AJ28" s="94">
        <f t="shared" si="23"/>
        <v>0</v>
      </c>
      <c r="AK28" s="94"/>
      <c r="AL28" s="94">
        <f t="shared" si="24"/>
        <v>0</v>
      </c>
      <c r="AM28" s="95">
        <v>-31.6</v>
      </c>
      <c r="AN28" s="95">
        <v>31.6</v>
      </c>
      <c r="AO28" s="95">
        <f t="shared" si="25"/>
        <v>31.6</v>
      </c>
      <c r="AQ28" s="91">
        <v>1800.5</v>
      </c>
      <c r="AR28" s="91">
        <v>4264.3999999999996</v>
      </c>
      <c r="AS28" s="91">
        <f t="shared" si="26"/>
        <v>6064.9</v>
      </c>
      <c r="AT28" s="91">
        <v>6064.9</v>
      </c>
      <c r="AU28" s="91">
        <f t="shared" si="27"/>
        <v>0</v>
      </c>
      <c r="AV28" s="91"/>
      <c r="AW28" s="91"/>
      <c r="AX28" s="91">
        <f t="shared" si="28"/>
        <v>6064.9</v>
      </c>
    </row>
    <row r="29" spans="1:50" x14ac:dyDescent="0.2">
      <c r="A29" s="54">
        <v>21</v>
      </c>
      <c r="B29" s="55" t="s">
        <v>22</v>
      </c>
      <c r="C29" s="56">
        <v>17</v>
      </c>
      <c r="D29" s="56">
        <v>54561</v>
      </c>
      <c r="E29" s="56">
        <f t="shared" si="4"/>
        <v>1800513</v>
      </c>
      <c r="F29" s="56">
        <v>129225</v>
      </c>
      <c r="G29" s="56">
        <f t="shared" si="5"/>
        <v>4264425</v>
      </c>
      <c r="H29" s="57">
        <f t="shared" si="6"/>
        <v>30608721</v>
      </c>
      <c r="I29" s="117">
        <f t="shared" si="7"/>
        <v>9145987.1618257146</v>
      </c>
      <c r="J29" s="59">
        <f t="shared" si="29"/>
        <v>5.0796562767531892</v>
      </c>
      <c r="K29" s="60">
        <v>5</v>
      </c>
      <c r="L29" s="61">
        <f t="shared" si="8"/>
        <v>11466477</v>
      </c>
      <c r="M29" s="56">
        <f t="shared" si="9"/>
        <v>5</v>
      </c>
      <c r="N29" s="61">
        <f t="shared" si="9"/>
        <v>11466477</v>
      </c>
      <c r="O29" s="56">
        <f t="shared" si="10"/>
        <v>4</v>
      </c>
      <c r="P29" s="61">
        <f t="shared" si="11"/>
        <v>7202052</v>
      </c>
      <c r="Q29" s="56">
        <v>1</v>
      </c>
      <c r="R29" s="59">
        <f t="shared" si="12"/>
        <v>4264425</v>
      </c>
      <c r="S29" s="56"/>
      <c r="T29" s="61">
        <f t="shared" si="13"/>
        <v>0</v>
      </c>
      <c r="U29" s="61"/>
      <c r="V29" s="61"/>
      <c r="W29" s="61">
        <f t="shared" si="3"/>
        <v>7202052</v>
      </c>
      <c r="X29" s="91">
        <f t="shared" si="14"/>
        <v>1582020</v>
      </c>
      <c r="Y29" s="91"/>
      <c r="Z29" s="91">
        <v>1582020</v>
      </c>
      <c r="AA29" s="91">
        <f t="shared" si="33"/>
        <v>1534559.4</v>
      </c>
      <c r="AB29" s="91">
        <f t="shared" si="34"/>
        <v>47460.600000000093</v>
      </c>
      <c r="AC29" s="92">
        <f t="shared" si="17"/>
        <v>47460.600000000093</v>
      </c>
      <c r="AD29" s="93">
        <f t="shared" si="18"/>
        <v>-5620032</v>
      </c>
      <c r="AE29" s="93">
        <f t="shared" si="19"/>
        <v>-7202052</v>
      </c>
      <c r="AF29" s="93">
        <f t="shared" si="20"/>
        <v>1582020</v>
      </c>
      <c r="AG29" s="93">
        <f t="shared" si="21"/>
        <v>1534559.4</v>
      </c>
      <c r="AH29" s="93">
        <f t="shared" si="21"/>
        <v>47460.600000000093</v>
      </c>
      <c r="AI29" s="93">
        <f t="shared" si="22"/>
        <v>-7154591.4000000004</v>
      </c>
      <c r="AJ29" s="94">
        <f t="shared" si="23"/>
        <v>0</v>
      </c>
      <c r="AK29" s="94"/>
      <c r="AL29" s="94">
        <f t="shared" si="24"/>
        <v>0</v>
      </c>
      <c r="AM29" s="95">
        <v>-31.6</v>
      </c>
      <c r="AN29" s="95">
        <v>31.6</v>
      </c>
      <c r="AO29" s="95">
        <f t="shared" si="25"/>
        <v>31.6</v>
      </c>
      <c r="AQ29" s="91">
        <v>7202.1</v>
      </c>
      <c r="AR29" s="91">
        <v>4264.3999999999996</v>
      </c>
      <c r="AS29" s="91">
        <f t="shared" si="26"/>
        <v>11466.5</v>
      </c>
      <c r="AT29" s="91">
        <v>11466.5</v>
      </c>
      <c r="AU29" s="91">
        <f t="shared" si="27"/>
        <v>0</v>
      </c>
      <c r="AV29" s="91"/>
      <c r="AW29" s="91"/>
      <c r="AX29" s="91">
        <f t="shared" si="28"/>
        <v>11466.5</v>
      </c>
    </row>
    <row r="30" spans="1:50" x14ac:dyDescent="0.2">
      <c r="A30" s="54">
        <v>22</v>
      </c>
      <c r="B30" s="55" t="s">
        <v>23</v>
      </c>
      <c r="C30" s="56">
        <v>31</v>
      </c>
      <c r="D30" s="56">
        <v>54561</v>
      </c>
      <c r="E30" s="56">
        <f t="shared" si="4"/>
        <v>1800513</v>
      </c>
      <c r="F30" s="56">
        <v>129225</v>
      </c>
      <c r="G30" s="56">
        <f t="shared" si="5"/>
        <v>4264425</v>
      </c>
      <c r="H30" s="57">
        <f t="shared" si="6"/>
        <v>55815903</v>
      </c>
      <c r="I30" s="117">
        <f t="shared" si="7"/>
        <v>16677976.589211596</v>
      </c>
      <c r="J30" s="59">
        <f t="shared" si="29"/>
        <v>9.2629026223146376</v>
      </c>
      <c r="K30" s="60">
        <v>7</v>
      </c>
      <c r="L30" s="61">
        <f t="shared" si="8"/>
        <v>17531415</v>
      </c>
      <c r="M30" s="56">
        <f t="shared" si="9"/>
        <v>7</v>
      </c>
      <c r="N30" s="61">
        <f t="shared" si="9"/>
        <v>17531415</v>
      </c>
      <c r="O30" s="56">
        <f t="shared" si="10"/>
        <v>5</v>
      </c>
      <c r="P30" s="61">
        <f t="shared" si="11"/>
        <v>9002565</v>
      </c>
      <c r="Q30" s="56">
        <v>2</v>
      </c>
      <c r="R30" s="59">
        <f t="shared" si="12"/>
        <v>8528850</v>
      </c>
      <c r="S30" s="56"/>
      <c r="T30" s="61">
        <f t="shared" si="13"/>
        <v>0</v>
      </c>
      <c r="U30" s="61"/>
      <c r="V30" s="61"/>
      <c r="W30" s="61">
        <f t="shared" si="3"/>
        <v>9002565</v>
      </c>
      <c r="X30" s="91">
        <f t="shared" si="14"/>
        <v>3164040</v>
      </c>
      <c r="Y30" s="91"/>
      <c r="Z30" s="91">
        <v>3164040</v>
      </c>
      <c r="AA30" s="91">
        <f>Z30*0.97</f>
        <v>3069118.8</v>
      </c>
      <c r="AB30" s="91">
        <f>Z30-AA30</f>
        <v>94921.200000000186</v>
      </c>
      <c r="AC30" s="92">
        <f t="shared" si="17"/>
        <v>94921.200000000186</v>
      </c>
      <c r="AD30" s="93">
        <f t="shared" si="18"/>
        <v>-5838525</v>
      </c>
      <c r="AE30" s="93">
        <f t="shared" si="19"/>
        <v>-9002565</v>
      </c>
      <c r="AF30" s="93">
        <f t="shared" si="20"/>
        <v>3164040</v>
      </c>
      <c r="AG30" s="93">
        <f t="shared" si="21"/>
        <v>3069118.8</v>
      </c>
      <c r="AH30" s="93">
        <f t="shared" si="21"/>
        <v>94921.200000000186</v>
      </c>
      <c r="AI30" s="93">
        <f t="shared" si="22"/>
        <v>-8907643.8000000007</v>
      </c>
      <c r="AJ30" s="94">
        <f t="shared" si="23"/>
        <v>0</v>
      </c>
      <c r="AK30" s="94"/>
      <c r="AL30" s="94">
        <f t="shared" si="24"/>
        <v>0</v>
      </c>
      <c r="AM30" s="95">
        <v>-63.3</v>
      </c>
      <c r="AN30" s="95">
        <v>63.3</v>
      </c>
      <c r="AO30" s="95">
        <f t="shared" si="25"/>
        <v>63.3</v>
      </c>
      <c r="AQ30" s="91">
        <v>9002.6</v>
      </c>
      <c r="AR30" s="91">
        <v>8528.7999999999993</v>
      </c>
      <c r="AS30" s="91">
        <f t="shared" si="26"/>
        <v>17531.400000000001</v>
      </c>
      <c r="AT30" s="91">
        <v>17531.400000000001</v>
      </c>
      <c r="AU30" s="91">
        <f t="shared" si="27"/>
        <v>0</v>
      </c>
      <c r="AV30" s="91"/>
      <c r="AW30" s="91"/>
      <c r="AX30" s="91">
        <f t="shared" si="28"/>
        <v>17531.400000000001</v>
      </c>
    </row>
    <row r="31" spans="1:50" x14ac:dyDescent="0.2">
      <c r="A31" s="54">
        <v>23</v>
      </c>
      <c r="B31" s="55" t="s">
        <v>24</v>
      </c>
      <c r="C31" s="56">
        <v>41</v>
      </c>
      <c r="D31" s="56">
        <v>54561</v>
      </c>
      <c r="E31" s="56">
        <f t="shared" si="4"/>
        <v>1800513</v>
      </c>
      <c r="F31" s="56">
        <v>129225</v>
      </c>
      <c r="G31" s="56">
        <f t="shared" si="5"/>
        <v>4264425</v>
      </c>
      <c r="H31" s="57">
        <f t="shared" si="6"/>
        <v>73821033</v>
      </c>
      <c r="I31" s="117">
        <f t="shared" si="7"/>
        <v>22057969.03734437</v>
      </c>
      <c r="J31" s="59">
        <f t="shared" si="29"/>
        <v>12.250935726287103</v>
      </c>
      <c r="K31" s="60">
        <v>10</v>
      </c>
      <c r="L31" s="61">
        <f t="shared" si="8"/>
        <v>25396866</v>
      </c>
      <c r="M31" s="56">
        <f t="shared" si="9"/>
        <v>10</v>
      </c>
      <c r="N31" s="61">
        <f t="shared" si="9"/>
        <v>25396866</v>
      </c>
      <c r="O31" s="56">
        <f t="shared" si="10"/>
        <v>7</v>
      </c>
      <c r="P31" s="61">
        <f>E31*O31</f>
        <v>12603591</v>
      </c>
      <c r="Q31" s="56">
        <v>3</v>
      </c>
      <c r="R31" s="59">
        <f t="shared" si="12"/>
        <v>12793275</v>
      </c>
      <c r="S31" s="56"/>
      <c r="T31" s="61">
        <f t="shared" si="13"/>
        <v>0</v>
      </c>
      <c r="U31" s="61"/>
      <c r="V31" s="61"/>
      <c r="W31" s="61">
        <f t="shared" si="3"/>
        <v>12603591</v>
      </c>
      <c r="X31" s="91">
        <f t="shared" si="14"/>
        <v>3164040</v>
      </c>
      <c r="Y31" s="91"/>
      <c r="Z31" s="91">
        <v>3164040</v>
      </c>
      <c r="AA31" s="91">
        <f>Z31*0.97</f>
        <v>3069118.8</v>
      </c>
      <c r="AB31" s="91">
        <f>Z31-AA31</f>
        <v>94921.200000000186</v>
      </c>
      <c r="AC31" s="92">
        <f t="shared" si="17"/>
        <v>94921.200000000186</v>
      </c>
      <c r="AD31" s="93">
        <f t="shared" si="18"/>
        <v>-9439551</v>
      </c>
      <c r="AE31" s="93">
        <f t="shared" si="19"/>
        <v>-12603591</v>
      </c>
      <c r="AF31" s="93">
        <f t="shared" si="20"/>
        <v>3164040</v>
      </c>
      <c r="AG31" s="93">
        <f t="shared" si="21"/>
        <v>3069118.8</v>
      </c>
      <c r="AH31" s="93">
        <f t="shared" si="21"/>
        <v>94921.200000000186</v>
      </c>
      <c r="AI31" s="93">
        <f t="shared" si="22"/>
        <v>-12508669.800000001</v>
      </c>
      <c r="AJ31" s="94">
        <f t="shared" si="23"/>
        <v>0</v>
      </c>
      <c r="AK31" s="94"/>
      <c r="AL31" s="94">
        <f t="shared" si="24"/>
        <v>0</v>
      </c>
      <c r="AM31" s="95">
        <v>-63.3</v>
      </c>
      <c r="AN31" s="95">
        <v>63.3</v>
      </c>
      <c r="AO31" s="95">
        <f t="shared" si="25"/>
        <v>63.3</v>
      </c>
      <c r="AQ31" s="91">
        <v>12603.6</v>
      </c>
      <c r="AR31" s="91">
        <v>12793.3</v>
      </c>
      <c r="AS31" s="91">
        <f t="shared" si="26"/>
        <v>25396.9</v>
      </c>
      <c r="AT31" s="91">
        <v>25396.9</v>
      </c>
      <c r="AU31" s="91">
        <f t="shared" si="27"/>
        <v>0</v>
      </c>
      <c r="AV31" s="91"/>
      <c r="AW31" s="91"/>
      <c r="AX31" s="91">
        <f t="shared" si="28"/>
        <v>25396.9</v>
      </c>
    </row>
    <row r="32" spans="1:50" x14ac:dyDescent="0.2">
      <c r="A32" s="54">
        <v>24</v>
      </c>
      <c r="B32" s="55" t="s">
        <v>26</v>
      </c>
      <c r="C32" s="56">
        <v>72</v>
      </c>
      <c r="D32" s="56">
        <v>80311</v>
      </c>
      <c r="E32" s="56">
        <f t="shared" si="4"/>
        <v>2650263</v>
      </c>
      <c r="F32" s="56">
        <v>129225</v>
      </c>
      <c r="G32" s="56">
        <f t="shared" si="5"/>
        <v>4264425</v>
      </c>
      <c r="H32" s="57">
        <f t="shared" si="6"/>
        <v>190818936</v>
      </c>
      <c r="I32" s="117">
        <f t="shared" si="7"/>
        <v>57017329.763280295</v>
      </c>
      <c r="J32" s="59">
        <f>I32/E32</f>
        <v>21.513838348601741</v>
      </c>
      <c r="K32" s="60">
        <v>21</v>
      </c>
      <c r="L32" s="61">
        <f>N32+T32</f>
        <v>68331844.430000007</v>
      </c>
      <c r="M32" s="56">
        <f t="shared" si="9"/>
        <v>21</v>
      </c>
      <c r="N32" s="61">
        <f>P32+R32</f>
        <v>68331844.430000007</v>
      </c>
      <c r="O32" s="56">
        <v>13</v>
      </c>
      <c r="P32" s="61">
        <v>34216444.43</v>
      </c>
      <c r="Q32" s="56">
        <v>8</v>
      </c>
      <c r="R32" s="59">
        <f>Q32*G32</f>
        <v>34115400</v>
      </c>
      <c r="S32" s="56"/>
      <c r="T32" s="61">
        <f t="shared" si="13"/>
        <v>0</v>
      </c>
      <c r="U32" s="61"/>
      <c r="V32" s="61"/>
      <c r="W32" s="61">
        <f t="shared" si="3"/>
        <v>34216444.43</v>
      </c>
      <c r="X32" s="91">
        <f t="shared" si="14"/>
        <v>6985987.9400000004</v>
      </c>
      <c r="Y32" s="91"/>
      <c r="Z32" s="91">
        <v>6985987.9400000004</v>
      </c>
      <c r="AA32" s="91">
        <v>6776408.2999999998</v>
      </c>
      <c r="AB32" s="91">
        <f>Z32-AA32</f>
        <v>209579.6400000006</v>
      </c>
      <c r="AC32" s="92">
        <f>Y32+AB32</f>
        <v>209579.6400000006</v>
      </c>
      <c r="AD32" s="93">
        <f t="shared" si="18"/>
        <v>-27230456.489999998</v>
      </c>
      <c r="AE32" s="93">
        <f t="shared" si="19"/>
        <v>-34216444.43</v>
      </c>
      <c r="AF32" s="93">
        <f t="shared" si="20"/>
        <v>6985987.9400000004</v>
      </c>
      <c r="AG32" s="93">
        <f t="shared" si="21"/>
        <v>6776408.2999999998</v>
      </c>
      <c r="AH32" s="93">
        <f t="shared" si="21"/>
        <v>209579.6400000006</v>
      </c>
      <c r="AI32" s="93">
        <f t="shared" si="22"/>
        <v>-34006864.789999999</v>
      </c>
      <c r="AJ32" s="94">
        <f t="shared" si="23"/>
        <v>0</v>
      </c>
      <c r="AK32" s="94"/>
      <c r="AL32" s="94">
        <f t="shared" si="24"/>
        <v>0</v>
      </c>
      <c r="AM32" s="95">
        <v>-139.69999999999999</v>
      </c>
      <c r="AN32" s="95">
        <v>139.69999999999999</v>
      </c>
      <c r="AO32" s="95">
        <f t="shared" si="25"/>
        <v>139.69999999999999</v>
      </c>
      <c r="AQ32" s="91">
        <v>26502.6</v>
      </c>
      <c r="AR32" s="91">
        <v>34115.4</v>
      </c>
      <c r="AS32" s="91">
        <f t="shared" si="26"/>
        <v>60618</v>
      </c>
      <c r="AT32" s="91">
        <v>60618</v>
      </c>
      <c r="AU32" s="91">
        <f t="shared" si="27"/>
        <v>0</v>
      </c>
      <c r="AV32" s="91"/>
      <c r="AW32" s="91"/>
      <c r="AX32" s="91">
        <f t="shared" si="28"/>
        <v>60618</v>
      </c>
    </row>
    <row r="33" spans="1:52" s="1" customFormat="1" x14ac:dyDescent="0.2">
      <c r="A33" s="54">
        <v>25</v>
      </c>
      <c r="B33" s="55" t="s">
        <v>27</v>
      </c>
      <c r="C33" s="56">
        <v>582</v>
      </c>
      <c r="D33" s="56">
        <v>87203</v>
      </c>
      <c r="E33" s="56">
        <f>D33*32</f>
        <v>2790496</v>
      </c>
      <c r="F33" s="56">
        <v>129225</v>
      </c>
      <c r="G33" s="56">
        <f t="shared" si="5"/>
        <v>4264425</v>
      </c>
      <c r="H33" s="57">
        <f t="shared" si="6"/>
        <v>1674820818</v>
      </c>
      <c r="I33" s="117">
        <f t="shared" si="7"/>
        <v>500442004.74062413</v>
      </c>
      <c r="J33" s="59">
        <f t="shared" si="29"/>
        <v>179.33801185904733</v>
      </c>
      <c r="K33" s="60">
        <v>141</v>
      </c>
      <c r="L33" s="61">
        <f t="shared" si="8"/>
        <v>454377369.31999999</v>
      </c>
      <c r="M33" s="56">
        <f t="shared" si="9"/>
        <v>114</v>
      </c>
      <c r="N33" s="61">
        <f>P33+R33</f>
        <v>374940977.56999999</v>
      </c>
      <c r="O33" s="56">
        <v>74</v>
      </c>
      <c r="P33" s="61">
        <v>204363881.56999999</v>
      </c>
      <c r="Q33" s="56">
        <v>40</v>
      </c>
      <c r="R33" s="59">
        <f>Q33*G33+96</f>
        <v>170577096</v>
      </c>
      <c r="S33" s="56">
        <v>26</v>
      </c>
      <c r="T33" s="61">
        <f t="shared" si="13"/>
        <v>79436391.75</v>
      </c>
      <c r="U33" s="61">
        <v>77053300</v>
      </c>
      <c r="V33" s="61">
        <v>2383091.75</v>
      </c>
      <c r="W33" s="61">
        <f t="shared" si="3"/>
        <v>206746973.31999999</v>
      </c>
      <c r="X33" s="91">
        <f>Y33+Z33</f>
        <v>60471487.600000001</v>
      </c>
      <c r="Y33" s="91">
        <v>48745759.039999999</v>
      </c>
      <c r="Z33" s="107">
        <v>11725728.560000001</v>
      </c>
      <c r="AA33" s="107">
        <v>11373956.699999999</v>
      </c>
      <c r="AB33" s="91">
        <f>Z33-AA33</f>
        <v>351771.86000000127</v>
      </c>
      <c r="AC33" s="92">
        <f>Y33+AB33</f>
        <v>49097530.899999999</v>
      </c>
      <c r="AD33" s="93">
        <f t="shared" si="18"/>
        <v>-223328785.72</v>
      </c>
      <c r="AE33" s="93">
        <f t="shared" si="19"/>
        <v>-155618122.53</v>
      </c>
      <c r="AF33" s="93">
        <f t="shared" si="20"/>
        <v>-67710663.189999998</v>
      </c>
      <c r="AG33" s="93">
        <f>AA33-U33</f>
        <v>-65679343.299999997</v>
      </c>
      <c r="AH33" s="93">
        <f>AB33-V33</f>
        <v>-2031319.8899999987</v>
      </c>
      <c r="AI33" s="108">
        <f t="shared" si="22"/>
        <v>-157649442.41999999</v>
      </c>
      <c r="AJ33" s="94">
        <f t="shared" si="23"/>
        <v>0</v>
      </c>
      <c r="AK33" s="94">
        <v>-1448.9</v>
      </c>
      <c r="AL33" s="94">
        <f t="shared" si="24"/>
        <v>1448.9</v>
      </c>
      <c r="AM33" s="95">
        <v>1199.9000000000001</v>
      </c>
      <c r="AN33" s="95">
        <v>249</v>
      </c>
      <c r="AO33" s="95">
        <f t="shared" si="25"/>
        <v>-1199.9000000000001</v>
      </c>
      <c r="AQ33" s="91">
        <v>212077.7</v>
      </c>
      <c r="AR33" s="91">
        <v>170577.1</v>
      </c>
      <c r="AS33" s="91">
        <f t="shared" si="26"/>
        <v>384806.5</v>
      </c>
      <c r="AT33" s="91">
        <v>382654.8</v>
      </c>
      <c r="AU33" s="91">
        <f t="shared" si="27"/>
        <v>2151.6999999999998</v>
      </c>
      <c r="AV33" s="91"/>
      <c r="AW33" s="91">
        <v>2151.6999999999998</v>
      </c>
      <c r="AX33" s="91">
        <f t="shared" si="28"/>
        <v>384806.5</v>
      </c>
      <c r="AY33" s="90">
        <v>454377369.31999999</v>
      </c>
      <c r="AZ33" s="99">
        <f>AY33-T33-R33</f>
        <v>204363881.56999999</v>
      </c>
    </row>
    <row r="34" spans="1:52" x14ac:dyDescent="0.2">
      <c r="A34" s="54">
        <v>26</v>
      </c>
      <c r="B34" s="55" t="s">
        <v>25</v>
      </c>
      <c r="C34" s="56">
        <v>28</v>
      </c>
      <c r="D34" s="56">
        <v>54561</v>
      </c>
      <c r="E34" s="56">
        <f t="shared" si="4"/>
        <v>1800513</v>
      </c>
      <c r="F34" s="56">
        <v>129225</v>
      </c>
      <c r="G34" s="56">
        <f t="shared" si="5"/>
        <v>4264425</v>
      </c>
      <c r="H34" s="57">
        <f t="shared" si="6"/>
        <v>50414364</v>
      </c>
      <c r="I34" s="117">
        <f t="shared" si="7"/>
        <v>15063978.854771765</v>
      </c>
      <c r="J34" s="59">
        <f t="shared" si="29"/>
        <v>8.3664926911228985</v>
      </c>
      <c r="K34" s="60">
        <v>6</v>
      </c>
      <c r="L34" s="61">
        <f t="shared" si="8"/>
        <v>15730902</v>
      </c>
      <c r="M34" s="56">
        <f t="shared" si="9"/>
        <v>6</v>
      </c>
      <c r="N34" s="61">
        <f t="shared" si="9"/>
        <v>15730902</v>
      </c>
      <c r="O34" s="56">
        <f t="shared" si="10"/>
        <v>4</v>
      </c>
      <c r="P34" s="61">
        <f t="shared" si="11"/>
        <v>7202052</v>
      </c>
      <c r="Q34" s="56">
        <v>2</v>
      </c>
      <c r="R34" s="59">
        <f t="shared" si="12"/>
        <v>8528850</v>
      </c>
      <c r="S34" s="56"/>
      <c r="T34" s="61">
        <f t="shared" si="13"/>
        <v>0</v>
      </c>
      <c r="U34" s="61"/>
      <c r="V34" s="61"/>
      <c r="W34" s="61">
        <f t="shared" si="3"/>
        <v>7202052</v>
      </c>
      <c r="X34" s="91">
        <f t="shared" si="14"/>
        <v>1582020</v>
      </c>
      <c r="Y34" s="91"/>
      <c r="Z34" s="91">
        <v>1582020</v>
      </c>
      <c r="AA34" s="91">
        <f t="shared" ref="AA34" si="35">Z34*0.97</f>
        <v>1534559.4</v>
      </c>
      <c r="AB34" s="91">
        <f t="shared" ref="AB34" si="36">Z34-AA34</f>
        <v>47460.600000000093</v>
      </c>
      <c r="AC34" s="92">
        <f t="shared" si="17"/>
        <v>47460.600000000093</v>
      </c>
      <c r="AD34" s="93">
        <f t="shared" si="18"/>
        <v>-5620032</v>
      </c>
      <c r="AE34" s="93">
        <f t="shared" si="19"/>
        <v>-7202052</v>
      </c>
      <c r="AF34" s="93">
        <f t="shared" si="20"/>
        <v>1582020</v>
      </c>
      <c r="AG34" s="93">
        <f t="shared" si="21"/>
        <v>1534559.4</v>
      </c>
      <c r="AH34" s="93">
        <f t="shared" si="21"/>
        <v>47460.600000000093</v>
      </c>
      <c r="AI34" s="93">
        <f t="shared" si="22"/>
        <v>-7154591.4000000004</v>
      </c>
      <c r="AJ34" s="94">
        <f t="shared" si="23"/>
        <v>0</v>
      </c>
      <c r="AK34" s="94"/>
      <c r="AL34" s="94">
        <f t="shared" si="24"/>
        <v>0</v>
      </c>
      <c r="AM34" s="95">
        <v>-31.6</v>
      </c>
      <c r="AN34" s="95">
        <v>31.6</v>
      </c>
      <c r="AO34" s="95">
        <f t="shared" si="25"/>
        <v>31.6</v>
      </c>
      <c r="AQ34" s="91">
        <v>7202</v>
      </c>
      <c r="AR34" s="91">
        <v>8528.9</v>
      </c>
      <c r="AS34" s="91">
        <f t="shared" si="26"/>
        <v>15730.9</v>
      </c>
      <c r="AT34" s="91">
        <v>15730.9</v>
      </c>
      <c r="AU34" s="91">
        <f t="shared" si="27"/>
        <v>0</v>
      </c>
      <c r="AV34" s="91"/>
      <c r="AW34" s="91"/>
      <c r="AX34" s="91">
        <f t="shared" si="28"/>
        <v>15730.9</v>
      </c>
    </row>
    <row r="35" spans="1:52" ht="15.75" hidden="1" x14ac:dyDescent="0.2">
      <c r="A35" s="67"/>
      <c r="B35" s="68" t="s">
        <v>79</v>
      </c>
      <c r="C35" s="67"/>
      <c r="D35" s="67"/>
      <c r="E35" s="67"/>
      <c r="F35" s="67"/>
      <c r="G35" s="67"/>
      <c r="H35" s="67"/>
      <c r="I35" s="67"/>
      <c r="J35" s="67"/>
      <c r="K35" s="69"/>
      <c r="L35" s="70" t="e">
        <f>#REF!-L8</f>
        <v>#REF!</v>
      </c>
      <c r="M35" s="70"/>
      <c r="N35" s="70" t="e">
        <f>#REF!-N8</f>
        <v>#REF!</v>
      </c>
      <c r="O35" s="70"/>
      <c r="P35" s="70"/>
      <c r="Q35" s="70"/>
      <c r="R35" s="70"/>
      <c r="S35" s="70"/>
      <c r="T35" s="105" t="e">
        <f>#REF!-T8</f>
        <v>#REF!</v>
      </c>
      <c r="U35" s="105" t="e">
        <f>#REF!-U8</f>
        <v>#REF!</v>
      </c>
      <c r="V35" s="105" t="e">
        <f>#REF!-V8</f>
        <v>#REF!</v>
      </c>
      <c r="W35" s="70" t="e">
        <f>#REF!-W8</f>
        <v>#REF!</v>
      </c>
      <c r="X35" s="70" t="e">
        <f>#REF!-X8</f>
        <v>#REF!</v>
      </c>
      <c r="Y35" s="70" t="e">
        <f>#REF!-Y8</f>
        <v>#REF!</v>
      </c>
      <c r="Z35" s="70" t="e">
        <f>#REF!-Z8</f>
        <v>#REF!</v>
      </c>
      <c r="AA35" s="70" t="e">
        <f>#REF!-AA8</f>
        <v>#REF!</v>
      </c>
      <c r="AB35" s="70" t="e">
        <f>#REF!-AB8</f>
        <v>#REF!</v>
      </c>
      <c r="AC35" s="70" t="e">
        <f>#REF!-AC8</f>
        <v>#REF!</v>
      </c>
      <c r="AD35" s="96" t="e">
        <f>#REF!-AD8</f>
        <v>#REF!</v>
      </c>
      <c r="AE35" s="96" t="e">
        <f>#REF!-AE8</f>
        <v>#REF!</v>
      </c>
      <c r="AF35" s="96" t="e">
        <f>#REF!-AF8</f>
        <v>#REF!</v>
      </c>
      <c r="AG35" s="96" t="e">
        <f>#REF!-AG8</f>
        <v>#REF!</v>
      </c>
      <c r="AH35" s="97" t="e">
        <f>#REF!-AH8</f>
        <v>#REF!</v>
      </c>
      <c r="AI35" s="96" t="e">
        <f>#REF!-AI8</f>
        <v>#REF!</v>
      </c>
      <c r="AQ35" s="98">
        <f>SUM(AQ9:AQ34)</f>
        <v>438238.30000000005</v>
      </c>
      <c r="AR35" s="98">
        <f>SUM(AR9:AR34)</f>
        <v>464822</v>
      </c>
    </row>
    <row r="36" spans="1:52" hidden="1" x14ac:dyDescent="0.2">
      <c r="Z36" s="99"/>
    </row>
    <row r="37" spans="1:52" hidden="1" x14ac:dyDescent="0.2">
      <c r="P37" s="99">
        <f>P32+T38</f>
        <v>41930258.860000007</v>
      </c>
      <c r="T37" s="106">
        <v>71722577.319999993</v>
      </c>
      <c r="Z37" s="100"/>
      <c r="AA37" s="101"/>
    </row>
    <row r="38" spans="1:52" hidden="1" x14ac:dyDescent="0.2">
      <c r="B38" s="74" t="s">
        <v>80</v>
      </c>
      <c r="T38" s="104">
        <f>T33-T37</f>
        <v>7713814.4300000072</v>
      </c>
      <c r="Z38" s="75"/>
      <c r="AA38" s="102"/>
      <c r="AB38" s="103"/>
      <c r="AF38" s="1" t="s">
        <v>81</v>
      </c>
    </row>
    <row r="39" spans="1:52" ht="13.5" hidden="1" thickBot="1" x14ac:dyDescent="0.25"/>
    <row r="40" spans="1:52" ht="15.75" hidden="1" x14ac:dyDescent="0.2">
      <c r="B40" s="76">
        <f>832527300*1.041</f>
        <v>866660919.29999995</v>
      </c>
      <c r="L40" s="77"/>
      <c r="M40" s="78"/>
      <c r="N40" s="78"/>
      <c r="R40" s="77"/>
      <c r="S40" s="77"/>
      <c r="T40" s="77"/>
      <c r="U40" s="77"/>
      <c r="V40" s="77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52" ht="15.75" hidden="1" x14ac:dyDescent="0.2">
      <c r="B41" s="76">
        <v>866660920</v>
      </c>
      <c r="L41" s="79"/>
      <c r="M41" s="79"/>
      <c r="N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</row>
    <row r="42" spans="1:52" ht="15.75" hidden="1" x14ac:dyDescent="0.2">
      <c r="L42" s="79"/>
      <c r="M42" s="79"/>
      <c r="N42" s="79"/>
      <c r="R42" s="79"/>
      <c r="S42" s="79"/>
      <c r="T42" s="79" t="e">
        <f>T35/E33</f>
        <v>#REF!</v>
      </c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</row>
    <row r="43" spans="1:52" ht="15.75" x14ac:dyDescent="0.2">
      <c r="L43" s="79"/>
      <c r="M43" s="79"/>
      <c r="N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</row>
    <row r="44" spans="1:52" ht="15.75" x14ac:dyDescent="0.2">
      <c r="L44" s="79"/>
      <c r="M44" s="79"/>
      <c r="N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</row>
    <row r="45" spans="1:52" ht="15.75" x14ac:dyDescent="0.2">
      <c r="H45" s="113"/>
      <c r="L45" s="79"/>
      <c r="M45" s="79"/>
      <c r="N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</row>
    <row r="46" spans="1:52" ht="15.75" x14ac:dyDescent="0.2">
      <c r="L46" s="79"/>
      <c r="M46" s="79"/>
      <c r="N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</row>
    <row r="47" spans="1:52" ht="15.75" x14ac:dyDescent="0.2">
      <c r="L47" s="79"/>
      <c r="M47" s="79"/>
      <c r="N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</row>
    <row r="48" spans="1:52" ht="15.75" x14ac:dyDescent="0.2">
      <c r="L48" s="79"/>
      <c r="M48" s="79"/>
      <c r="N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</row>
    <row r="49" spans="12:35" ht="15.75" x14ac:dyDescent="0.2">
      <c r="L49" s="79"/>
      <c r="M49" s="79"/>
      <c r="N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</row>
    <row r="50" spans="12:35" ht="15.75" x14ac:dyDescent="0.2">
      <c r="L50" s="79"/>
      <c r="M50" s="79"/>
      <c r="N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</row>
    <row r="51" spans="12:35" ht="15.75" x14ac:dyDescent="0.2">
      <c r="L51" s="79"/>
      <c r="M51" s="79"/>
      <c r="N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</row>
    <row r="52" spans="12:35" ht="15.75" x14ac:dyDescent="0.2">
      <c r="L52" s="79"/>
      <c r="M52" s="79"/>
      <c r="N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</row>
    <row r="53" spans="12:35" ht="15.75" x14ac:dyDescent="0.2">
      <c r="L53" s="79"/>
      <c r="M53" s="79"/>
      <c r="N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</row>
    <row r="54" spans="12:35" ht="15.75" x14ac:dyDescent="0.2">
      <c r="L54" s="79"/>
      <c r="M54" s="79"/>
      <c r="N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</row>
    <row r="55" spans="12:35" ht="15.75" x14ac:dyDescent="0.2">
      <c r="L55" s="79"/>
      <c r="M55" s="79"/>
      <c r="N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</row>
    <row r="56" spans="12:35" ht="15.75" x14ac:dyDescent="0.2">
      <c r="L56" s="79"/>
      <c r="M56" s="79"/>
      <c r="N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</row>
    <row r="57" spans="12:35" ht="15.75" x14ac:dyDescent="0.2">
      <c r="L57" s="79"/>
      <c r="M57" s="79"/>
      <c r="N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</row>
    <row r="58" spans="12:35" ht="15.75" x14ac:dyDescent="0.2">
      <c r="L58" s="79"/>
      <c r="M58" s="79"/>
      <c r="N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2:35" ht="15.75" x14ac:dyDescent="0.2">
      <c r="L59" s="79"/>
      <c r="M59" s="79"/>
      <c r="N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</row>
    <row r="60" spans="12:35" ht="15.75" x14ac:dyDescent="0.2">
      <c r="L60" s="79"/>
      <c r="M60" s="79"/>
      <c r="N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2:35" ht="15.75" x14ac:dyDescent="0.2">
      <c r="L61" s="79"/>
      <c r="M61" s="79"/>
      <c r="N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2:35" ht="15.75" x14ac:dyDescent="0.2">
      <c r="L62" s="79"/>
      <c r="M62" s="79"/>
      <c r="N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</row>
    <row r="63" spans="12:35" ht="15.75" x14ac:dyDescent="0.2">
      <c r="L63" s="79"/>
      <c r="M63" s="79"/>
      <c r="N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</row>
    <row r="64" spans="12:35" ht="15.75" x14ac:dyDescent="0.2">
      <c r="L64" s="79"/>
      <c r="M64" s="79"/>
      <c r="N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</row>
    <row r="65" spans="12:35" ht="15.75" x14ac:dyDescent="0.2">
      <c r="L65" s="79"/>
      <c r="M65" s="79"/>
      <c r="N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</row>
    <row r="66" spans="12:35" ht="15.75" x14ac:dyDescent="0.2">
      <c r="L66" s="79"/>
      <c r="M66" s="79"/>
      <c r="N66" s="79"/>
      <c r="O66" s="79"/>
      <c r="P66" s="83"/>
      <c r="Q66" s="83"/>
      <c r="R66" s="79"/>
      <c r="S66" s="79"/>
      <c r="T66" s="79"/>
    </row>
  </sheetData>
  <mergeCells count="57">
    <mergeCell ref="AA6:AB6"/>
    <mergeCell ref="AC6:AC7"/>
    <mergeCell ref="AE6:AE7"/>
    <mergeCell ref="AF6:AF7"/>
    <mergeCell ref="C6:C7"/>
    <mergeCell ref="D6:D7"/>
    <mergeCell ref="E6:E7"/>
    <mergeCell ref="H6:H7"/>
    <mergeCell ref="I6:I7"/>
    <mergeCell ref="AU4:AU7"/>
    <mergeCell ref="AV4:AW4"/>
    <mergeCell ref="J6:J7"/>
    <mergeCell ref="AJ5:AJ7"/>
    <mergeCell ref="AK5:AN5"/>
    <mergeCell ref="AQ5:AQ7"/>
    <mergeCell ref="AR5:AR7"/>
    <mergeCell ref="AE5:AH5"/>
    <mergeCell ref="AG6:AH6"/>
    <mergeCell ref="O6:P6"/>
    <mergeCell ref="Q6:R6"/>
    <mergeCell ref="S6:S7"/>
    <mergeCell ref="T6:T7"/>
    <mergeCell ref="U6:V6"/>
    <mergeCell ref="Y6:Y7"/>
    <mergeCell ref="Z6:Z7"/>
    <mergeCell ref="A1:AI1"/>
    <mergeCell ref="A2:A7"/>
    <mergeCell ref="B2:B7"/>
    <mergeCell ref="K2:W2"/>
    <mergeCell ref="AQ2:AR2"/>
    <mergeCell ref="C5:H5"/>
    <mergeCell ref="I5:J5"/>
    <mergeCell ref="M5:M7"/>
    <mergeCell ref="N5:N7"/>
    <mergeCell ref="O5:R5"/>
    <mergeCell ref="S5:V5"/>
    <mergeCell ref="X5:X7"/>
    <mergeCell ref="Y5:AB5"/>
    <mergeCell ref="AD5:AD7"/>
    <mergeCell ref="M4:R4"/>
    <mergeCell ref="S4:V4"/>
    <mergeCell ref="AS2:AX2"/>
    <mergeCell ref="K3:K7"/>
    <mergeCell ref="L3:L7"/>
    <mergeCell ref="M3:V3"/>
    <mergeCell ref="AQ3:AR3"/>
    <mergeCell ref="AX4:AX7"/>
    <mergeCell ref="AS3:AS7"/>
    <mergeCell ref="AT3:AW3"/>
    <mergeCell ref="W4:W7"/>
    <mergeCell ref="AQ4:AR4"/>
    <mergeCell ref="AV5:AV7"/>
    <mergeCell ref="AW5:AW7"/>
    <mergeCell ref="AK6:AK7"/>
    <mergeCell ref="AL6:AL7"/>
    <mergeCell ref="AM6:AN6"/>
    <mergeCell ref="AT4:AT7"/>
  </mergeCells>
  <pageMargins left="0.7" right="0.7" top="0.75" bottom="0.75" header="0.3" footer="0.3"/>
  <pageSetup paperSize="9" scale="4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2024</vt:lpstr>
      <vt:lpstr>2025</vt:lpstr>
      <vt:lpstr>2026</vt:lpstr>
      <vt:lpstr>'2025'!Область_печати</vt:lpstr>
      <vt:lpstr>'2026'!Область_печати</vt:lpstr>
    </vt:vector>
  </TitlesOfParts>
  <Company>Минстрой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construc10</dc:creator>
  <cp:lastModifiedBy>Осипов Вячеслав Викторович</cp:lastModifiedBy>
  <cp:lastPrinted>2023-11-15T14:49:28Z</cp:lastPrinted>
  <dcterms:created xsi:type="dcterms:W3CDTF">2008-10-30T12:00:10Z</dcterms:created>
  <dcterms:modified xsi:type="dcterms:W3CDTF">2023-11-15T14:49:39Z</dcterms:modified>
</cp:coreProperties>
</file>